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Энком\Рябиновая\2 Этапа\"/>
    </mc:Choice>
  </mc:AlternateContent>
  <xr:revisionPtr revIDLastSave="0" documentId="13_ncr:1_{50C3900F-BCC5-4029-A446-6FDBFD71BC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мета по ТСН-20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ТСН-2001'!$26:$26</definedName>
    <definedName name="_xlnm.Print_Area" localSheetId="0">'Смета по ТСН-2001'!$A$1:$K$162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3" i="7"/>
  <c r="H160" i="7"/>
  <c r="H157" i="7"/>
  <c r="C160" i="7"/>
  <c r="C157" i="7"/>
  <c r="J23" i="7"/>
  <c r="J19" i="7"/>
  <c r="I23" i="7"/>
  <c r="H154" i="7"/>
  <c r="J154" i="7"/>
  <c r="H153" i="7"/>
  <c r="J153" i="7"/>
  <c r="AQ152" i="7"/>
  <c r="A152" i="7"/>
  <c r="H150" i="7"/>
  <c r="J150" i="7"/>
  <c r="H149" i="7"/>
  <c r="J149" i="7"/>
  <c r="AQ148" i="7"/>
  <c r="A148" i="7"/>
  <c r="H146" i="7"/>
  <c r="J146" i="7"/>
  <c r="H145" i="7"/>
  <c r="J145" i="7"/>
  <c r="A144" i="7"/>
  <c r="AA141" i="7"/>
  <c r="Z141" i="7"/>
  <c r="Y141" i="7"/>
  <c r="X141" i="7"/>
  <c r="O141" i="7"/>
  <c r="H141" i="7"/>
  <c r="C140" i="7"/>
  <c r="K139" i="7"/>
  <c r="J141" i="7" s="1"/>
  <c r="J139" i="7"/>
  <c r="I139" i="7"/>
  <c r="H139" i="7"/>
  <c r="G139" i="7"/>
  <c r="F139" i="7"/>
  <c r="V139" i="7"/>
  <c r="R139" i="7"/>
  <c r="U139" i="7"/>
  <c r="S139" i="7"/>
  <c r="Q139" i="7"/>
  <c r="E139" i="7"/>
  <c r="D139" i="7"/>
  <c r="B139" i="7"/>
  <c r="AA137" i="7"/>
  <c r="Z137" i="7"/>
  <c r="X137" i="7"/>
  <c r="I136" i="7"/>
  <c r="H136" i="7"/>
  <c r="G136" i="7"/>
  <c r="E136" i="7"/>
  <c r="J135" i="7"/>
  <c r="I135" i="7"/>
  <c r="E135" i="7"/>
  <c r="J134" i="7"/>
  <c r="E134" i="7"/>
  <c r="J133" i="7"/>
  <c r="I133" i="7"/>
  <c r="H133" i="7"/>
  <c r="G133" i="7"/>
  <c r="F133" i="7"/>
  <c r="J132" i="7"/>
  <c r="I132" i="7"/>
  <c r="H132" i="7"/>
  <c r="G132" i="7"/>
  <c r="F132" i="7"/>
  <c r="V131" i="7"/>
  <c r="U131" i="7"/>
  <c r="S131" i="7"/>
  <c r="Q131" i="7"/>
  <c r="I134" i="7" s="1"/>
  <c r="E131" i="7"/>
  <c r="D131" i="7"/>
  <c r="B131" i="7"/>
  <c r="AA129" i="7"/>
  <c r="Z129" i="7"/>
  <c r="X129" i="7"/>
  <c r="H128" i="7"/>
  <c r="G128" i="7"/>
  <c r="E128" i="7"/>
  <c r="K127" i="7"/>
  <c r="J127" i="7"/>
  <c r="E127" i="7"/>
  <c r="J126" i="7"/>
  <c r="E126" i="7"/>
  <c r="J125" i="7"/>
  <c r="E125" i="7"/>
  <c r="J124" i="7"/>
  <c r="H124" i="7"/>
  <c r="AA124" i="7"/>
  <c r="Z124" i="7"/>
  <c r="X124" i="7"/>
  <c r="I124" i="7"/>
  <c r="Y124" i="7" s="1"/>
  <c r="F124" i="7"/>
  <c r="V124" i="7"/>
  <c r="U124" i="7"/>
  <c r="S124" i="7"/>
  <c r="Q124" i="7"/>
  <c r="E124" i="7"/>
  <c r="D124" i="7"/>
  <c r="B124" i="7"/>
  <c r="K123" i="7"/>
  <c r="J123" i="7"/>
  <c r="I123" i="7"/>
  <c r="H123" i="7"/>
  <c r="G123" i="7"/>
  <c r="F123" i="7"/>
  <c r="J122" i="7"/>
  <c r="I122" i="7"/>
  <c r="W122" i="7" s="1"/>
  <c r="H122" i="7"/>
  <c r="G122" i="7"/>
  <c r="F122" i="7"/>
  <c r="K121" i="7"/>
  <c r="J121" i="7"/>
  <c r="I121" i="7"/>
  <c r="H121" i="7"/>
  <c r="G121" i="7"/>
  <c r="F121" i="7"/>
  <c r="J120" i="7"/>
  <c r="I120" i="7"/>
  <c r="H120" i="7"/>
  <c r="G120" i="7"/>
  <c r="F120" i="7"/>
  <c r="C119" i="7"/>
  <c r="V118" i="7"/>
  <c r="U118" i="7"/>
  <c r="S118" i="7"/>
  <c r="I126" i="7" s="1"/>
  <c r="Q118" i="7"/>
  <c r="I125" i="7" s="1"/>
  <c r="E118" i="7"/>
  <c r="D118" i="7"/>
  <c r="B118" i="7"/>
  <c r="AA116" i="7"/>
  <c r="Z116" i="7"/>
  <c r="Y116" i="7"/>
  <c r="X116" i="7"/>
  <c r="C115" i="7"/>
  <c r="J114" i="7"/>
  <c r="I114" i="7"/>
  <c r="O116" i="7" s="1"/>
  <c r="H114" i="7"/>
  <c r="G114" i="7"/>
  <c r="F114" i="7"/>
  <c r="V114" i="7"/>
  <c r="U114" i="7"/>
  <c r="S114" i="7"/>
  <c r="Q114" i="7"/>
  <c r="E114" i="7"/>
  <c r="D114" i="7"/>
  <c r="B114" i="7"/>
  <c r="AA112" i="7"/>
  <c r="Z112" i="7"/>
  <c r="X112" i="7"/>
  <c r="H111" i="7"/>
  <c r="G111" i="7"/>
  <c r="E111" i="7"/>
  <c r="J110" i="7"/>
  <c r="E110" i="7"/>
  <c r="J109" i="7"/>
  <c r="I109" i="7"/>
  <c r="E109" i="7"/>
  <c r="J108" i="7"/>
  <c r="I108" i="7"/>
  <c r="E108" i="7"/>
  <c r="J107" i="7"/>
  <c r="I107" i="7"/>
  <c r="H107" i="7"/>
  <c r="G107" i="7"/>
  <c r="F107" i="7"/>
  <c r="K106" i="7"/>
  <c r="J106" i="7"/>
  <c r="I106" i="7"/>
  <c r="W106" i="7" s="1"/>
  <c r="H106" i="7"/>
  <c r="G106" i="7"/>
  <c r="F106" i="7"/>
  <c r="J105" i="7"/>
  <c r="I105" i="7"/>
  <c r="H105" i="7"/>
  <c r="G105" i="7"/>
  <c r="F105" i="7"/>
  <c r="K104" i="7"/>
  <c r="J104" i="7"/>
  <c r="I104" i="7"/>
  <c r="W104" i="7" s="1"/>
  <c r="H104" i="7"/>
  <c r="G104" i="7"/>
  <c r="F104" i="7"/>
  <c r="C103" i="7"/>
  <c r="V102" i="7"/>
  <c r="K110" i="7" s="1"/>
  <c r="U102" i="7"/>
  <c r="I110" i="7" s="1"/>
  <c r="S102" i="7"/>
  <c r="Q102" i="7"/>
  <c r="E102" i="7"/>
  <c r="D102" i="7"/>
  <c r="B102" i="7"/>
  <c r="A101" i="7"/>
  <c r="H99" i="7"/>
  <c r="J99" i="7"/>
  <c r="H98" i="7"/>
  <c r="J98" i="7"/>
  <c r="A97" i="7"/>
  <c r="AA94" i="7"/>
  <c r="Z94" i="7"/>
  <c r="Y94" i="7"/>
  <c r="H93" i="7"/>
  <c r="G93" i="7"/>
  <c r="E93" i="7"/>
  <c r="J92" i="7"/>
  <c r="E92" i="7"/>
  <c r="J91" i="7"/>
  <c r="E91" i="7"/>
  <c r="J90" i="7"/>
  <c r="E90" i="7"/>
  <c r="K89" i="7"/>
  <c r="J89" i="7"/>
  <c r="I89" i="7"/>
  <c r="W89" i="7" s="1"/>
  <c r="H89" i="7"/>
  <c r="G89" i="7"/>
  <c r="F89" i="7"/>
  <c r="J88" i="7"/>
  <c r="I88" i="7"/>
  <c r="H88" i="7"/>
  <c r="G88" i="7"/>
  <c r="F88" i="7"/>
  <c r="J87" i="7"/>
  <c r="I87" i="7"/>
  <c r="H87" i="7"/>
  <c r="G87" i="7"/>
  <c r="F87" i="7"/>
  <c r="V86" i="7"/>
  <c r="K92" i="7" s="1"/>
  <c r="U86" i="7"/>
  <c r="I92" i="7" s="1"/>
  <c r="S86" i="7"/>
  <c r="I91" i="7" s="1"/>
  <c r="Q86" i="7"/>
  <c r="I90" i="7" s="1"/>
  <c r="E86" i="7"/>
  <c r="D86" i="7"/>
  <c r="B86" i="7"/>
  <c r="AA84" i="7"/>
  <c r="Z84" i="7"/>
  <c r="Y84" i="7"/>
  <c r="H83" i="7"/>
  <c r="G83" i="7"/>
  <c r="E83" i="7"/>
  <c r="J82" i="7"/>
  <c r="E82" i="7"/>
  <c r="J81" i="7"/>
  <c r="E81" i="7"/>
  <c r="J80" i="7"/>
  <c r="E80" i="7"/>
  <c r="K79" i="7"/>
  <c r="J79" i="7"/>
  <c r="I79" i="7"/>
  <c r="H79" i="7"/>
  <c r="G79" i="7"/>
  <c r="F79" i="7"/>
  <c r="K78" i="7"/>
  <c r="J78" i="7"/>
  <c r="I78" i="7"/>
  <c r="W78" i="7" s="1"/>
  <c r="H78" i="7"/>
  <c r="G78" i="7"/>
  <c r="F78" i="7"/>
  <c r="J77" i="7"/>
  <c r="I77" i="7"/>
  <c r="H77" i="7"/>
  <c r="G77" i="7"/>
  <c r="F77" i="7"/>
  <c r="K76" i="7"/>
  <c r="J76" i="7"/>
  <c r="I76" i="7"/>
  <c r="W76" i="7" s="1"/>
  <c r="H76" i="7"/>
  <c r="G76" i="7"/>
  <c r="F76" i="7"/>
  <c r="V75" i="7"/>
  <c r="K82" i="7" s="1"/>
  <c r="U75" i="7"/>
  <c r="I82" i="7" s="1"/>
  <c r="S75" i="7"/>
  <c r="I81" i="7" s="1"/>
  <c r="Q75" i="7"/>
  <c r="I80" i="7" s="1"/>
  <c r="E75" i="7"/>
  <c r="D75" i="7"/>
  <c r="B75" i="7"/>
  <c r="AA73" i="7"/>
  <c r="Z73" i="7"/>
  <c r="Y73" i="7"/>
  <c r="C72" i="7"/>
  <c r="K71" i="7"/>
  <c r="J73" i="7" s="1"/>
  <c r="J71" i="7"/>
  <c r="I71" i="7"/>
  <c r="X73" i="7" s="1"/>
  <c r="H71" i="7"/>
  <c r="G71" i="7"/>
  <c r="F71" i="7"/>
  <c r="V71" i="7"/>
  <c r="U71" i="7"/>
  <c r="S71" i="7"/>
  <c r="Q71" i="7"/>
  <c r="E71" i="7"/>
  <c r="D71" i="7"/>
  <c r="B71" i="7"/>
  <c r="AA69" i="7"/>
  <c r="Z69" i="7"/>
  <c r="Y69" i="7"/>
  <c r="H68" i="7"/>
  <c r="G68" i="7"/>
  <c r="E68" i="7"/>
  <c r="J67" i="7"/>
  <c r="E67" i="7"/>
  <c r="J66" i="7"/>
  <c r="E66" i="7"/>
  <c r="J65" i="7"/>
  <c r="E65" i="7"/>
  <c r="J64" i="7"/>
  <c r="H64" i="7"/>
  <c r="AA64" i="7"/>
  <c r="Z64" i="7"/>
  <c r="Y64" i="7"/>
  <c r="I64" i="7"/>
  <c r="X64" i="7" s="1"/>
  <c r="F64" i="7"/>
  <c r="V64" i="7"/>
  <c r="U64" i="7"/>
  <c r="S64" i="7"/>
  <c r="Q64" i="7"/>
  <c r="E64" i="7"/>
  <c r="D64" i="7"/>
  <c r="B64" i="7"/>
  <c r="J63" i="7"/>
  <c r="H63" i="7"/>
  <c r="AA63" i="7"/>
  <c r="Z63" i="7"/>
  <c r="Y63" i="7"/>
  <c r="I63" i="7"/>
  <c r="X63" i="7" s="1"/>
  <c r="F63" i="7"/>
  <c r="V63" i="7"/>
  <c r="U63" i="7"/>
  <c r="S63" i="7"/>
  <c r="Q63" i="7"/>
  <c r="E63" i="7"/>
  <c r="D63" i="7"/>
  <c r="B63" i="7"/>
  <c r="K62" i="7"/>
  <c r="J62" i="7"/>
  <c r="I62" i="7"/>
  <c r="H62" i="7"/>
  <c r="G62" i="7"/>
  <c r="F62" i="7"/>
  <c r="K61" i="7"/>
  <c r="J61" i="7"/>
  <c r="I61" i="7"/>
  <c r="W61" i="7" s="1"/>
  <c r="H61" i="7"/>
  <c r="G61" i="7"/>
  <c r="F61" i="7"/>
  <c r="K60" i="7"/>
  <c r="J60" i="7"/>
  <c r="I60" i="7"/>
  <c r="H60" i="7"/>
  <c r="G60" i="7"/>
  <c r="F60" i="7"/>
  <c r="K59" i="7"/>
  <c r="J59" i="7"/>
  <c r="I59" i="7"/>
  <c r="W59" i="7" s="1"/>
  <c r="H59" i="7"/>
  <c r="G59" i="7"/>
  <c r="F59" i="7"/>
  <c r="V58" i="7"/>
  <c r="K67" i="7" s="1"/>
  <c r="U58" i="7"/>
  <c r="S58" i="7"/>
  <c r="Q58" i="7"/>
  <c r="E58" i="7"/>
  <c r="D58" i="7"/>
  <c r="B58" i="7"/>
  <c r="AA56" i="7"/>
  <c r="Z56" i="7"/>
  <c r="Y56" i="7"/>
  <c r="H55" i="7"/>
  <c r="G55" i="7"/>
  <c r="E55" i="7"/>
  <c r="J54" i="7"/>
  <c r="E54" i="7"/>
  <c r="J53" i="7"/>
  <c r="I53" i="7"/>
  <c r="E53" i="7"/>
  <c r="J52" i="7"/>
  <c r="E52" i="7"/>
  <c r="J51" i="7"/>
  <c r="I51" i="7"/>
  <c r="W51" i="7" s="1"/>
  <c r="H51" i="7"/>
  <c r="G51" i="7"/>
  <c r="F51" i="7"/>
  <c r="J50" i="7"/>
  <c r="I50" i="7"/>
  <c r="H50" i="7"/>
  <c r="G50" i="7"/>
  <c r="F50" i="7"/>
  <c r="J49" i="7"/>
  <c r="I49" i="7"/>
  <c r="H49" i="7"/>
  <c r="G49" i="7"/>
  <c r="F49" i="7"/>
  <c r="V48" i="7"/>
  <c r="K54" i="7" s="1"/>
  <c r="U48" i="7"/>
  <c r="I54" i="7" s="1"/>
  <c r="S48" i="7"/>
  <c r="Q48" i="7"/>
  <c r="I52" i="7" s="1"/>
  <c r="E48" i="7"/>
  <c r="D48" i="7"/>
  <c r="B48" i="7"/>
  <c r="B47" i="7"/>
  <c r="AA44" i="7"/>
  <c r="Z44" i="7"/>
  <c r="Y44" i="7"/>
  <c r="H43" i="7"/>
  <c r="G43" i="7"/>
  <c r="E43" i="7"/>
  <c r="J42" i="7"/>
  <c r="E42" i="7"/>
  <c r="J41" i="7"/>
  <c r="E41" i="7"/>
  <c r="J40" i="7"/>
  <c r="H40" i="7"/>
  <c r="G40" i="7"/>
  <c r="F40" i="7"/>
  <c r="D39" i="7"/>
  <c r="B39" i="7"/>
  <c r="AA37" i="7"/>
  <c r="Z37" i="7"/>
  <c r="Y37" i="7"/>
  <c r="H36" i="7"/>
  <c r="G36" i="7"/>
  <c r="E36" i="7"/>
  <c r="J35" i="7"/>
  <c r="E35" i="7"/>
  <c r="J34" i="7"/>
  <c r="E34" i="7"/>
  <c r="K33" i="7"/>
  <c r="J33" i="7"/>
  <c r="I33" i="7"/>
  <c r="H33" i="7"/>
  <c r="G33" i="7"/>
  <c r="F33" i="7"/>
  <c r="C32" i="7"/>
  <c r="V31" i="7"/>
  <c r="U31" i="7"/>
  <c r="S31" i="7"/>
  <c r="I35" i="7" s="1"/>
  <c r="Q31" i="7"/>
  <c r="I34" i="7" s="1"/>
  <c r="E31" i="7"/>
  <c r="D31" i="7"/>
  <c r="B31" i="7"/>
  <c r="A30" i="7"/>
  <c r="AP28" i="7"/>
  <c r="A28" i="7"/>
  <c r="A14" i="7"/>
  <c r="AP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1" i="3"/>
  <c r="Y1" i="3"/>
  <c r="CV1" i="3" s="1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A6" i="3"/>
  <c r="Y6" i="3"/>
  <c r="CW6" i="3" s="1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A10" i="3"/>
  <c r="Y10" i="3"/>
  <c r="CX10" i="3" s="1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W14" i="3" s="1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X22" i="3" s="1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S28" i="1"/>
  <c r="K28" i="1"/>
  <c r="AC28" i="1"/>
  <c r="CQ28" i="1" s="1"/>
  <c r="P28" i="1" s="1"/>
  <c r="AD28" i="1"/>
  <c r="CR28" i="1" s="1"/>
  <c r="Q28" i="1" s="1"/>
  <c r="AE28" i="1"/>
  <c r="AF28" i="1"/>
  <c r="AG28" i="1"/>
  <c r="AH28" i="1"/>
  <c r="CV28" i="1" s="1"/>
  <c r="U28" i="1" s="1"/>
  <c r="I36" i="7" s="1"/>
  <c r="AI28" i="1"/>
  <c r="CW28" i="1" s="1"/>
  <c r="V28" i="1" s="1"/>
  <c r="AJ28" i="1"/>
  <c r="CS28" i="1"/>
  <c r="R28" i="1" s="1"/>
  <c r="CT28" i="1"/>
  <c r="CU28" i="1"/>
  <c r="T28" i="1" s="1"/>
  <c r="CX28" i="1"/>
  <c r="W28" i="1" s="1"/>
  <c r="GL28" i="1"/>
  <c r="GO28" i="1"/>
  <c r="GP28" i="1"/>
  <c r="GV28" i="1"/>
  <c r="HC28" i="1" s="1"/>
  <c r="GX28" i="1" s="1"/>
  <c r="D29" i="1"/>
  <c r="AC29" i="1"/>
  <c r="AD29" i="1"/>
  <c r="CR29" i="1" s="1"/>
  <c r="AE29" i="1"/>
  <c r="AF29" i="1"/>
  <c r="CT29" i="1" s="1"/>
  <c r="AG29" i="1"/>
  <c r="AH29" i="1"/>
  <c r="CV29" i="1" s="1"/>
  <c r="AI29" i="1"/>
  <c r="AJ29" i="1"/>
  <c r="CQ29" i="1"/>
  <c r="CS29" i="1"/>
  <c r="CU29" i="1"/>
  <c r="CW29" i="1"/>
  <c r="CX29" i="1"/>
  <c r="GL29" i="1"/>
  <c r="GO29" i="1"/>
  <c r="GP29" i="1"/>
  <c r="GV29" i="1"/>
  <c r="HC29" i="1" s="1"/>
  <c r="S30" i="1"/>
  <c r="CY30" i="1" s="1"/>
  <c r="X30" i="1" s="1"/>
  <c r="U30" i="1"/>
  <c r="AB30" i="1"/>
  <c r="AC30" i="1"/>
  <c r="AD30" i="1"/>
  <c r="CR30" i="1" s="1"/>
  <c r="Q30" i="1" s="1"/>
  <c r="AE30" i="1"/>
  <c r="AF30" i="1"/>
  <c r="AG30" i="1"/>
  <c r="CU30" i="1" s="1"/>
  <c r="T30" i="1" s="1"/>
  <c r="AH30" i="1"/>
  <c r="AI30" i="1"/>
  <c r="CW30" i="1" s="1"/>
  <c r="V30" i="1" s="1"/>
  <c r="AJ30" i="1"/>
  <c r="CQ30" i="1"/>
  <c r="P30" i="1" s="1"/>
  <c r="CP30" i="1" s="1"/>
  <c r="O30" i="1" s="1"/>
  <c r="GM30" i="1" s="1"/>
  <c r="GN30" i="1" s="1"/>
  <c r="CS30" i="1"/>
  <c r="R30" i="1" s="1"/>
  <c r="GK30" i="1" s="1"/>
  <c r="CT30" i="1"/>
  <c r="CV30" i="1"/>
  <c r="CX30" i="1"/>
  <c r="W30" i="1" s="1"/>
  <c r="CZ30" i="1"/>
  <c r="Y30" i="1" s="1"/>
  <c r="GL30" i="1"/>
  <c r="GO30" i="1"/>
  <c r="GP30" i="1"/>
  <c r="GV30" i="1"/>
  <c r="HC30" i="1" s="1"/>
  <c r="GX30" i="1" s="1"/>
  <c r="D31" i="1"/>
  <c r="P31" i="1"/>
  <c r="CP31" i="1" s="1"/>
  <c r="O31" i="1" s="1"/>
  <c r="R31" i="1"/>
  <c r="GK31" i="1" s="1"/>
  <c r="AC31" i="1"/>
  <c r="AD31" i="1"/>
  <c r="CR31" i="1" s="1"/>
  <c r="Q31" i="1" s="1"/>
  <c r="AE31" i="1"/>
  <c r="AF31" i="1"/>
  <c r="CT31" i="1" s="1"/>
  <c r="S31" i="1" s="1"/>
  <c r="AG31" i="1"/>
  <c r="CU31" i="1" s="1"/>
  <c r="T31" i="1" s="1"/>
  <c r="AH31" i="1"/>
  <c r="CV31" i="1" s="1"/>
  <c r="U31" i="1" s="1"/>
  <c r="AI31" i="1"/>
  <c r="AJ31" i="1"/>
  <c r="CQ31" i="1"/>
  <c r="CS31" i="1"/>
  <c r="CW31" i="1"/>
  <c r="V31" i="1" s="1"/>
  <c r="CX31" i="1"/>
  <c r="W31" i="1" s="1"/>
  <c r="GL31" i="1"/>
  <c r="GO31" i="1"/>
  <c r="GP31" i="1"/>
  <c r="GV31" i="1"/>
  <c r="HC31" i="1"/>
  <c r="GX31" i="1" s="1"/>
  <c r="D33" i="1"/>
  <c r="AB33" i="1"/>
  <c r="AC33" i="1"/>
  <c r="CQ33" i="1" s="1"/>
  <c r="P33" i="1" s="1"/>
  <c r="AD33" i="1"/>
  <c r="AE33" i="1"/>
  <c r="AF33" i="1"/>
  <c r="AG33" i="1"/>
  <c r="AH33" i="1"/>
  <c r="CV33" i="1" s="1"/>
  <c r="U33" i="1" s="1"/>
  <c r="I55" i="7" s="1"/>
  <c r="AI33" i="1"/>
  <c r="AJ33" i="1"/>
  <c r="CX33" i="1" s="1"/>
  <c r="W33" i="1" s="1"/>
  <c r="CR33" i="1"/>
  <c r="Q33" i="1" s="1"/>
  <c r="K50" i="7" s="1"/>
  <c r="CS33" i="1"/>
  <c r="R33" i="1" s="1"/>
  <c r="GK33" i="1" s="1"/>
  <c r="CT33" i="1"/>
  <c r="S33" i="1" s="1"/>
  <c r="K49" i="7" s="1"/>
  <c r="CU33" i="1"/>
  <c r="T33" i="1" s="1"/>
  <c r="CW33" i="1"/>
  <c r="V33" i="1" s="1"/>
  <c r="GL33" i="1"/>
  <c r="GO33" i="1"/>
  <c r="GP33" i="1"/>
  <c r="GV33" i="1"/>
  <c r="HC33" i="1"/>
  <c r="GX33" i="1" s="1"/>
  <c r="C34" i="1"/>
  <c r="D34" i="1"/>
  <c r="K34" i="1"/>
  <c r="Q34" i="1"/>
  <c r="AC34" i="1"/>
  <c r="CQ34" i="1" s="1"/>
  <c r="P34" i="1" s="1"/>
  <c r="AD34" i="1"/>
  <c r="AE34" i="1"/>
  <c r="CS34" i="1" s="1"/>
  <c r="R34" i="1" s="1"/>
  <c r="GK34" i="1" s="1"/>
  <c r="AF34" i="1"/>
  <c r="CT34" i="1" s="1"/>
  <c r="S34" i="1" s="1"/>
  <c r="AG34" i="1"/>
  <c r="CU34" i="1" s="1"/>
  <c r="T34" i="1" s="1"/>
  <c r="AH34" i="1"/>
  <c r="AI34" i="1"/>
  <c r="AJ34" i="1"/>
  <c r="CR34" i="1"/>
  <c r="CV34" i="1"/>
  <c r="U34" i="1" s="1"/>
  <c r="I68" i="7" s="1"/>
  <c r="CW34" i="1"/>
  <c r="V34" i="1" s="1"/>
  <c r="CX34" i="1"/>
  <c r="W34" i="1" s="1"/>
  <c r="GL34" i="1"/>
  <c r="GO34" i="1"/>
  <c r="GP34" i="1"/>
  <c r="GV34" i="1"/>
  <c r="HC34" i="1"/>
  <c r="GX34" i="1" s="1"/>
  <c r="AB35" i="1"/>
  <c r="AC35" i="1"/>
  <c r="AD35" i="1"/>
  <c r="AE35" i="1"/>
  <c r="AF35" i="1"/>
  <c r="CT35" i="1" s="1"/>
  <c r="S35" i="1" s="1"/>
  <c r="AG35" i="1"/>
  <c r="CU35" i="1" s="1"/>
  <c r="T35" i="1" s="1"/>
  <c r="AH35" i="1"/>
  <c r="AI35" i="1"/>
  <c r="AJ35" i="1"/>
  <c r="CX35" i="1" s="1"/>
  <c r="W35" i="1" s="1"/>
  <c r="CQ35" i="1"/>
  <c r="P35" i="1" s="1"/>
  <c r="CR35" i="1"/>
  <c r="Q35" i="1" s="1"/>
  <c r="CS35" i="1"/>
  <c r="R35" i="1" s="1"/>
  <c r="GK35" i="1" s="1"/>
  <c r="CV35" i="1"/>
  <c r="U35" i="1" s="1"/>
  <c r="CW35" i="1"/>
  <c r="V35" i="1" s="1"/>
  <c r="GL35" i="1"/>
  <c r="GO35" i="1"/>
  <c r="GP35" i="1"/>
  <c r="GV35" i="1"/>
  <c r="HC35" i="1"/>
  <c r="GX35" i="1" s="1"/>
  <c r="AC36" i="1"/>
  <c r="AB36" i="1" s="1"/>
  <c r="AD36" i="1"/>
  <c r="AE36" i="1"/>
  <c r="CS36" i="1" s="1"/>
  <c r="R36" i="1" s="1"/>
  <c r="GK36" i="1" s="1"/>
  <c r="AF36" i="1"/>
  <c r="CT36" i="1" s="1"/>
  <c r="S36" i="1" s="1"/>
  <c r="AG36" i="1"/>
  <c r="CU36" i="1" s="1"/>
  <c r="T36" i="1" s="1"/>
  <c r="AH36" i="1"/>
  <c r="CV36" i="1" s="1"/>
  <c r="AI36" i="1"/>
  <c r="CW36" i="1" s="1"/>
  <c r="AJ36" i="1"/>
  <c r="CQ36" i="1"/>
  <c r="P36" i="1" s="1"/>
  <c r="CR36" i="1"/>
  <c r="CX36" i="1"/>
  <c r="W36" i="1" s="1"/>
  <c r="GL36" i="1"/>
  <c r="GO36" i="1"/>
  <c r="GP36" i="1"/>
  <c r="GV36" i="1"/>
  <c r="HC36" i="1"/>
  <c r="GX36" i="1" s="1"/>
  <c r="K37" i="1"/>
  <c r="AB37" i="1"/>
  <c r="AC37" i="1"/>
  <c r="CQ37" i="1" s="1"/>
  <c r="P37" i="1" s="1"/>
  <c r="AD37" i="1"/>
  <c r="AE37" i="1"/>
  <c r="AF37" i="1"/>
  <c r="AG37" i="1"/>
  <c r="CU37" i="1" s="1"/>
  <c r="T37" i="1" s="1"/>
  <c r="AH37" i="1"/>
  <c r="AI37" i="1"/>
  <c r="AJ37" i="1"/>
  <c r="CR37" i="1"/>
  <c r="Q37" i="1" s="1"/>
  <c r="CS37" i="1"/>
  <c r="R37" i="1" s="1"/>
  <c r="GK37" i="1" s="1"/>
  <c r="CT37" i="1"/>
  <c r="S37" i="1" s="1"/>
  <c r="CV37" i="1"/>
  <c r="U37" i="1" s="1"/>
  <c r="CW37" i="1"/>
  <c r="V37" i="1" s="1"/>
  <c r="CX37" i="1"/>
  <c r="W37" i="1" s="1"/>
  <c r="GL37" i="1"/>
  <c r="GO37" i="1"/>
  <c r="GP37" i="1"/>
  <c r="GV37" i="1"/>
  <c r="HC37" i="1"/>
  <c r="GX37" i="1" s="1"/>
  <c r="C38" i="1"/>
  <c r="D38" i="1"/>
  <c r="K38" i="1"/>
  <c r="AC38" i="1"/>
  <c r="CQ38" i="1" s="1"/>
  <c r="P38" i="1" s="1"/>
  <c r="AD38" i="1"/>
  <c r="CR38" i="1" s="1"/>
  <c r="Q38" i="1" s="1"/>
  <c r="K77" i="7" s="1"/>
  <c r="AE38" i="1"/>
  <c r="CS38" i="1" s="1"/>
  <c r="R38" i="1" s="1"/>
  <c r="GK38" i="1" s="1"/>
  <c r="AF38" i="1"/>
  <c r="CT38" i="1" s="1"/>
  <c r="S38" i="1" s="1"/>
  <c r="AG38" i="1"/>
  <c r="CU38" i="1" s="1"/>
  <c r="T38" i="1" s="1"/>
  <c r="AH38" i="1"/>
  <c r="AI38" i="1"/>
  <c r="AJ38" i="1"/>
  <c r="CV38" i="1"/>
  <c r="U38" i="1" s="1"/>
  <c r="I83" i="7" s="1"/>
  <c r="CW38" i="1"/>
  <c r="V38" i="1" s="1"/>
  <c r="CX38" i="1"/>
  <c r="W38" i="1" s="1"/>
  <c r="GL38" i="1"/>
  <c r="GO38" i="1"/>
  <c r="GP38" i="1"/>
  <c r="GV38" i="1"/>
  <c r="HC38" i="1"/>
  <c r="GX38" i="1" s="1"/>
  <c r="D39" i="1"/>
  <c r="AB39" i="1"/>
  <c r="AC39" i="1"/>
  <c r="AD39" i="1"/>
  <c r="AE39" i="1"/>
  <c r="AF39" i="1"/>
  <c r="CT39" i="1" s="1"/>
  <c r="S39" i="1" s="1"/>
  <c r="K87" i="7" s="1"/>
  <c r="AG39" i="1"/>
  <c r="AH39" i="1"/>
  <c r="AI39" i="1"/>
  <c r="AJ39" i="1"/>
  <c r="CX39" i="1" s="1"/>
  <c r="W39" i="1" s="1"/>
  <c r="CQ39" i="1"/>
  <c r="P39" i="1" s="1"/>
  <c r="CR39" i="1"/>
  <c r="Q39" i="1" s="1"/>
  <c r="K88" i="7" s="1"/>
  <c r="CS39" i="1"/>
  <c r="R39" i="1" s="1"/>
  <c r="GK39" i="1" s="1"/>
  <c r="CU39" i="1"/>
  <c r="T39" i="1" s="1"/>
  <c r="CV39" i="1"/>
  <c r="U39" i="1" s="1"/>
  <c r="I93" i="7" s="1"/>
  <c r="CW39" i="1"/>
  <c r="V39" i="1" s="1"/>
  <c r="GL39" i="1"/>
  <c r="GO39" i="1"/>
  <c r="GP39" i="1"/>
  <c r="GV39" i="1"/>
  <c r="HC39" i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BX41" i="1"/>
  <c r="BY41" i="1"/>
  <c r="AP41" i="1" s="1"/>
  <c r="BZ41" i="1"/>
  <c r="CK41" i="1"/>
  <c r="CL41" i="1"/>
  <c r="CM41" i="1"/>
  <c r="D71" i="1"/>
  <c r="E73" i="1"/>
  <c r="F73" i="1"/>
  <c r="G73" i="1"/>
  <c r="Z73" i="1"/>
  <c r="AA73" i="1"/>
  <c r="AM73" i="1"/>
  <c r="AN73" i="1"/>
  <c r="BC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K75" i="1"/>
  <c r="U75" i="1"/>
  <c r="I111" i="7" s="1"/>
  <c r="V75" i="1"/>
  <c r="AC75" i="1"/>
  <c r="AD75" i="1"/>
  <c r="AE75" i="1"/>
  <c r="AF75" i="1"/>
  <c r="AG75" i="1"/>
  <c r="CU75" i="1" s="1"/>
  <c r="T75" i="1" s="1"/>
  <c r="AH75" i="1"/>
  <c r="CV75" i="1" s="1"/>
  <c r="AI75" i="1"/>
  <c r="CW75" i="1" s="1"/>
  <c r="AJ75" i="1"/>
  <c r="CX75" i="1" s="1"/>
  <c r="W75" i="1" s="1"/>
  <c r="CR75" i="1"/>
  <c r="Q75" i="1" s="1"/>
  <c r="K105" i="7" s="1"/>
  <c r="CS75" i="1"/>
  <c r="R75" i="1" s="1"/>
  <c r="GK75" i="1" s="1"/>
  <c r="CT75" i="1"/>
  <c r="S75" i="1" s="1"/>
  <c r="GL75" i="1"/>
  <c r="GN75" i="1"/>
  <c r="GP75" i="1"/>
  <c r="GV75" i="1"/>
  <c r="HC75" i="1"/>
  <c r="GX75" i="1" s="1"/>
  <c r="GX76" i="1"/>
  <c r="AC76" i="1"/>
  <c r="AD76" i="1"/>
  <c r="CR76" i="1" s="1"/>
  <c r="Q76" i="1" s="1"/>
  <c r="AE76" i="1"/>
  <c r="CS76" i="1" s="1"/>
  <c r="R76" i="1" s="1"/>
  <c r="GK76" i="1" s="1"/>
  <c r="AF76" i="1"/>
  <c r="CT76" i="1" s="1"/>
  <c r="S76" i="1" s="1"/>
  <c r="AG76" i="1"/>
  <c r="CU76" i="1" s="1"/>
  <c r="T76" i="1" s="1"/>
  <c r="AH76" i="1"/>
  <c r="AI76" i="1"/>
  <c r="AJ76" i="1"/>
  <c r="CV76" i="1"/>
  <c r="U76" i="1" s="1"/>
  <c r="CW76" i="1"/>
  <c r="CX76" i="1"/>
  <c r="GL76" i="1"/>
  <c r="GN76" i="1"/>
  <c r="GP76" i="1"/>
  <c r="GV76" i="1"/>
  <c r="HC76" i="1"/>
  <c r="K77" i="1"/>
  <c r="S77" i="1"/>
  <c r="CY77" i="1" s="1"/>
  <c r="X77" i="1" s="1"/>
  <c r="U77" i="1"/>
  <c r="V77" i="1"/>
  <c r="W77" i="1"/>
  <c r="AC77" i="1"/>
  <c r="CQ77" i="1" s="1"/>
  <c r="P77" i="1" s="1"/>
  <c r="AD77" i="1"/>
  <c r="AE77" i="1"/>
  <c r="AF77" i="1"/>
  <c r="AG77" i="1"/>
  <c r="CU77" i="1" s="1"/>
  <c r="T77" i="1" s="1"/>
  <c r="AH77" i="1"/>
  <c r="CV77" i="1" s="1"/>
  <c r="AI77" i="1"/>
  <c r="CW77" i="1" s="1"/>
  <c r="AJ77" i="1"/>
  <c r="CX77" i="1" s="1"/>
  <c r="CR77" i="1"/>
  <c r="CS77" i="1"/>
  <c r="CT77" i="1"/>
  <c r="GL77" i="1"/>
  <c r="GO77" i="1"/>
  <c r="GP77" i="1"/>
  <c r="GV77" i="1"/>
  <c r="HC77" i="1"/>
  <c r="C78" i="1"/>
  <c r="D78" i="1"/>
  <c r="CX26" i="3"/>
  <c r="K78" i="1"/>
  <c r="P78" i="1"/>
  <c r="W78" i="1"/>
  <c r="AC78" i="1"/>
  <c r="CQ78" i="1" s="1"/>
  <c r="AD78" i="1"/>
  <c r="AB78" i="1" s="1"/>
  <c r="AE78" i="1"/>
  <c r="CS78" i="1" s="1"/>
  <c r="R78" i="1" s="1"/>
  <c r="GK78" i="1" s="1"/>
  <c r="AF78" i="1"/>
  <c r="CT78" i="1" s="1"/>
  <c r="S78" i="1" s="1"/>
  <c r="K120" i="7" s="1"/>
  <c r="AG78" i="1"/>
  <c r="CU78" i="1" s="1"/>
  <c r="T78" i="1" s="1"/>
  <c r="AH78" i="1"/>
  <c r="AI78" i="1"/>
  <c r="AJ78" i="1"/>
  <c r="CR78" i="1"/>
  <c r="Q78" i="1" s="1"/>
  <c r="CV78" i="1"/>
  <c r="U78" i="1" s="1"/>
  <c r="I128" i="7" s="1"/>
  <c r="CW78" i="1"/>
  <c r="V78" i="1" s="1"/>
  <c r="CX78" i="1"/>
  <c r="GL78" i="1"/>
  <c r="GN78" i="1"/>
  <c r="GP78" i="1"/>
  <c r="GV78" i="1"/>
  <c r="HC78" i="1" s="1"/>
  <c r="GX78" i="1"/>
  <c r="AB79" i="1"/>
  <c r="AC79" i="1"/>
  <c r="AD79" i="1"/>
  <c r="AE79" i="1"/>
  <c r="AF79" i="1"/>
  <c r="CT79" i="1" s="1"/>
  <c r="AG79" i="1"/>
  <c r="CU79" i="1" s="1"/>
  <c r="AH79" i="1"/>
  <c r="CV79" i="1" s="1"/>
  <c r="AI79" i="1"/>
  <c r="AJ79" i="1"/>
  <c r="CX79" i="1" s="1"/>
  <c r="CQ79" i="1"/>
  <c r="CR79" i="1"/>
  <c r="CS79" i="1"/>
  <c r="CW79" i="1"/>
  <c r="GL79" i="1"/>
  <c r="GN79" i="1"/>
  <c r="GP79" i="1"/>
  <c r="GV79" i="1"/>
  <c r="HC79" i="1"/>
  <c r="D80" i="1"/>
  <c r="AC80" i="1"/>
  <c r="AD80" i="1"/>
  <c r="CR80" i="1" s="1"/>
  <c r="Q80" i="1" s="1"/>
  <c r="AE80" i="1"/>
  <c r="CS80" i="1" s="1"/>
  <c r="R80" i="1" s="1"/>
  <c r="GK80" i="1" s="1"/>
  <c r="AF80" i="1"/>
  <c r="CT80" i="1" s="1"/>
  <c r="S80" i="1" s="1"/>
  <c r="K132" i="7" s="1"/>
  <c r="AG80" i="1"/>
  <c r="CU80" i="1" s="1"/>
  <c r="T80" i="1" s="1"/>
  <c r="AH80" i="1"/>
  <c r="CV80" i="1" s="1"/>
  <c r="U80" i="1" s="1"/>
  <c r="AI80" i="1"/>
  <c r="AJ80" i="1"/>
  <c r="CW80" i="1"/>
  <c r="V80" i="1" s="1"/>
  <c r="CX80" i="1"/>
  <c r="W80" i="1" s="1"/>
  <c r="GL80" i="1"/>
  <c r="GN80" i="1"/>
  <c r="GP80" i="1"/>
  <c r="GV80" i="1"/>
  <c r="HC80" i="1"/>
  <c r="GX80" i="1" s="1"/>
  <c r="K81" i="1"/>
  <c r="S81" i="1"/>
  <c r="CY81" i="1" s="1"/>
  <c r="U81" i="1"/>
  <c r="V81" i="1"/>
  <c r="X81" i="1"/>
  <c r="AB81" i="1"/>
  <c r="AC81" i="1"/>
  <c r="AD81" i="1"/>
  <c r="AE81" i="1"/>
  <c r="AF81" i="1"/>
  <c r="AG81" i="1"/>
  <c r="CU81" i="1" s="1"/>
  <c r="T81" i="1" s="1"/>
  <c r="AH81" i="1"/>
  <c r="CV81" i="1" s="1"/>
  <c r="AI81" i="1"/>
  <c r="CW81" i="1" s="1"/>
  <c r="AJ81" i="1"/>
  <c r="CX81" i="1" s="1"/>
  <c r="W81" i="1" s="1"/>
  <c r="CQ81" i="1"/>
  <c r="P81" i="1" s="1"/>
  <c r="CR81" i="1"/>
  <c r="CS81" i="1"/>
  <c r="CT81" i="1"/>
  <c r="GL81" i="1"/>
  <c r="GN81" i="1"/>
  <c r="GP81" i="1"/>
  <c r="GV81" i="1"/>
  <c r="HC81" i="1"/>
  <c r="B83" i="1"/>
  <c r="B73" i="1" s="1"/>
  <c r="C83" i="1"/>
  <c r="C73" i="1" s="1"/>
  <c r="D83" i="1"/>
  <c r="D73" i="1" s="1"/>
  <c r="F83" i="1"/>
  <c r="G83" i="1"/>
  <c r="BC83" i="1"/>
  <c r="F99" i="1" s="1"/>
  <c r="BD83" i="1"/>
  <c r="BD73" i="1" s="1"/>
  <c r="BX83" i="1"/>
  <c r="BY83" i="1"/>
  <c r="AP83" i="1" s="1"/>
  <c r="CK83" i="1"/>
  <c r="CK73" i="1" s="1"/>
  <c r="CL83" i="1"/>
  <c r="CM83" i="1"/>
  <c r="B113" i="1"/>
  <c r="B22" i="1" s="1"/>
  <c r="C113" i="1"/>
  <c r="C22" i="1" s="1"/>
  <c r="D113" i="1"/>
  <c r="D22" i="1" s="1"/>
  <c r="F113" i="1"/>
  <c r="F22" i="1" s="1"/>
  <c r="G113" i="1"/>
  <c r="G22" i="1" s="1"/>
  <c r="B145" i="1"/>
  <c r="B18" i="1" s="1"/>
  <c r="C145" i="1"/>
  <c r="C18" i="1" s="1"/>
  <c r="D145" i="1"/>
  <c r="D18" i="1" s="1"/>
  <c r="F145" i="1"/>
  <c r="F18" i="1" s="1"/>
  <c r="G145" i="1"/>
  <c r="G18" i="1" s="1"/>
  <c r="F12" i="6"/>
  <c r="G12" i="6"/>
  <c r="O112" i="7" l="1"/>
  <c r="H137" i="7"/>
  <c r="X94" i="7"/>
  <c r="P141" i="7"/>
  <c r="P73" i="7"/>
  <c r="H73" i="7"/>
  <c r="O84" i="7"/>
  <c r="K122" i="7"/>
  <c r="O73" i="7"/>
  <c r="I66" i="7"/>
  <c r="Y112" i="7"/>
  <c r="CC41" i="1"/>
  <c r="CC26" i="1" s="1"/>
  <c r="K51" i="7"/>
  <c r="I67" i="7"/>
  <c r="I65" i="7"/>
  <c r="H69" i="7" s="1"/>
  <c r="H116" i="7"/>
  <c r="H56" i="7"/>
  <c r="CP33" i="1"/>
  <c r="O33" i="1" s="1"/>
  <c r="H112" i="7"/>
  <c r="CD41" i="1"/>
  <c r="CD26" i="1" s="1"/>
  <c r="I127" i="7"/>
  <c r="O129" i="7" s="1"/>
  <c r="I19" i="7"/>
  <c r="X37" i="7"/>
  <c r="O37" i="7"/>
  <c r="H37" i="7"/>
  <c r="W33" i="7"/>
  <c r="Y137" i="7"/>
  <c r="O137" i="7"/>
  <c r="W132" i="7"/>
  <c r="H94" i="7"/>
  <c r="X84" i="7"/>
  <c r="H84" i="7"/>
  <c r="X56" i="7"/>
  <c r="I20" i="7"/>
  <c r="O56" i="7"/>
  <c r="J94" i="7"/>
  <c r="W49" i="7"/>
  <c r="O94" i="7"/>
  <c r="W87" i="7"/>
  <c r="W120" i="7"/>
  <c r="AB75" i="1"/>
  <c r="CQ75" i="1"/>
  <c r="P75" i="1" s="1"/>
  <c r="K107" i="7" s="1"/>
  <c r="CY78" i="1"/>
  <c r="X78" i="1" s="1"/>
  <c r="R118" i="7" s="1"/>
  <c r="CZ78" i="1"/>
  <c r="Y78" i="1" s="1"/>
  <c r="T118" i="7" s="1"/>
  <c r="CP78" i="1"/>
  <c r="O78" i="1" s="1"/>
  <c r="AP73" i="1"/>
  <c r="F92" i="1"/>
  <c r="AP113" i="1"/>
  <c r="CY75" i="1"/>
  <c r="X75" i="1" s="1"/>
  <c r="R102" i="7" s="1"/>
  <c r="K108" i="7" s="1"/>
  <c r="J112" i="7" s="1"/>
  <c r="CZ75" i="1"/>
  <c r="Y75" i="1" s="1"/>
  <c r="T102" i="7" s="1"/>
  <c r="K109" i="7" s="1"/>
  <c r="CY76" i="1"/>
  <c r="X76" i="1" s="1"/>
  <c r="R114" i="7" s="1"/>
  <c r="CZ76" i="1"/>
  <c r="Y76" i="1" s="1"/>
  <c r="T114" i="7" s="1"/>
  <c r="AO41" i="1"/>
  <c r="CG41" i="1"/>
  <c r="BX26" i="1"/>
  <c r="CY80" i="1"/>
  <c r="X80" i="1" s="1"/>
  <c r="R131" i="7" s="1"/>
  <c r="K134" i="7" s="1"/>
  <c r="CZ80" i="1"/>
  <c r="Y80" i="1" s="1"/>
  <c r="T131" i="7" s="1"/>
  <c r="K135" i="7" s="1"/>
  <c r="CM26" i="1"/>
  <c r="BD41" i="1"/>
  <c r="CP35" i="1"/>
  <c r="O35" i="1" s="1"/>
  <c r="K63" i="7" s="1"/>
  <c r="DF5" i="3"/>
  <c r="DG5" i="3"/>
  <c r="DJ5" i="3" s="1"/>
  <c r="DH5" i="3"/>
  <c r="DI5" i="3"/>
  <c r="V76" i="1"/>
  <c r="BB41" i="1"/>
  <c r="CK26" i="1"/>
  <c r="CP34" i="1"/>
  <c r="O34" i="1" s="1"/>
  <c r="BY73" i="1"/>
  <c r="CZ81" i="1"/>
  <c r="Y81" i="1" s="1"/>
  <c r="T139" i="7" s="1"/>
  <c r="DF26" i="3"/>
  <c r="DJ26" i="3" s="1"/>
  <c r="DG26" i="3"/>
  <c r="DH26" i="3"/>
  <c r="DI26" i="3"/>
  <c r="BX73" i="1"/>
  <c r="CY38" i="1"/>
  <c r="X38" i="1" s="1"/>
  <c r="R75" i="7" s="1"/>
  <c r="K80" i="7" s="1"/>
  <c r="CZ38" i="1"/>
  <c r="Y38" i="1" s="1"/>
  <c r="T75" i="7" s="1"/>
  <c r="K81" i="7" s="1"/>
  <c r="Q36" i="1"/>
  <c r="CY35" i="1"/>
  <c r="X35" i="1" s="1"/>
  <c r="R63" i="7" s="1"/>
  <c r="CZ35" i="1"/>
  <c r="Y35" i="1" s="1"/>
  <c r="T63" i="7" s="1"/>
  <c r="DH12" i="3"/>
  <c r="DI12" i="3"/>
  <c r="DF12" i="3"/>
  <c r="DJ12" i="3" s="1"/>
  <c r="DG12" i="3"/>
  <c r="DF10" i="3"/>
  <c r="DJ10" i="3" s="1"/>
  <c r="DG10" i="3"/>
  <c r="DH10" i="3"/>
  <c r="DI10" i="3"/>
  <c r="GK28" i="1"/>
  <c r="DF24" i="3"/>
  <c r="DJ24" i="3" s="1"/>
  <c r="DG24" i="3"/>
  <c r="DH24" i="3"/>
  <c r="DI24" i="3"/>
  <c r="AO83" i="1"/>
  <c r="DF20" i="3"/>
  <c r="DJ20" i="3" s="1"/>
  <c r="DG20" i="3"/>
  <c r="DH20" i="3"/>
  <c r="DI20" i="3"/>
  <c r="CD83" i="1"/>
  <c r="BB83" i="1"/>
  <c r="CB83" i="1"/>
  <c r="CY33" i="1"/>
  <c r="X33" i="1" s="1"/>
  <c r="R48" i="7" s="1"/>
  <c r="K52" i="7" s="1"/>
  <c r="CZ33" i="1"/>
  <c r="Y33" i="1" s="1"/>
  <c r="F108" i="1"/>
  <c r="BZ83" i="1"/>
  <c r="CP39" i="1"/>
  <c r="O39" i="1" s="1"/>
  <c r="CP36" i="1"/>
  <c r="O36" i="1" s="1"/>
  <c r="K64" i="7" s="1"/>
  <c r="CY31" i="1"/>
  <c r="X31" i="1" s="1"/>
  <c r="GM31" i="1" s="1"/>
  <c r="GN31" i="1" s="1"/>
  <c r="CZ31" i="1"/>
  <c r="Y31" i="1" s="1"/>
  <c r="CX21" i="3"/>
  <c r="DF8" i="3"/>
  <c r="DG8" i="3"/>
  <c r="DJ8" i="3" s="1"/>
  <c r="DH8" i="3"/>
  <c r="DI8" i="3"/>
  <c r="CY34" i="1"/>
  <c r="X34" i="1" s="1"/>
  <c r="R58" i="7" s="1"/>
  <c r="K65" i="7" s="1"/>
  <c r="CZ34" i="1"/>
  <c r="Y34" i="1" s="1"/>
  <c r="T58" i="7" s="1"/>
  <c r="W76" i="1"/>
  <c r="BC41" i="1"/>
  <c r="CL26" i="1"/>
  <c r="R77" i="1"/>
  <c r="GK77" i="1" s="1"/>
  <c r="AB77" i="1"/>
  <c r="CP37" i="1"/>
  <c r="O37" i="1" s="1"/>
  <c r="CP28" i="1"/>
  <c r="O28" i="1" s="1"/>
  <c r="CY39" i="1"/>
  <c r="X39" i="1" s="1"/>
  <c r="R86" i="7" s="1"/>
  <c r="K90" i="7" s="1"/>
  <c r="CZ39" i="1"/>
  <c r="Y39" i="1" s="1"/>
  <c r="T86" i="7" s="1"/>
  <c r="K91" i="7" s="1"/>
  <c r="DF9" i="3"/>
  <c r="DJ9" i="3" s="1"/>
  <c r="DG9" i="3"/>
  <c r="DH9" i="3"/>
  <c r="DI9" i="3"/>
  <c r="GX79" i="1"/>
  <c r="P79" i="1"/>
  <c r="CQ80" i="1"/>
  <c r="P80" i="1" s="1"/>
  <c r="AB80" i="1"/>
  <c r="CZ77" i="1"/>
  <c r="Y77" i="1" s="1"/>
  <c r="R81" i="1"/>
  <c r="GK81" i="1" s="1"/>
  <c r="U79" i="1"/>
  <c r="AH83" i="1" s="1"/>
  <c r="GX77" i="1"/>
  <c r="Q77" i="1"/>
  <c r="CP77" i="1" s="1"/>
  <c r="O77" i="1" s="1"/>
  <c r="GM77" i="1" s="1"/>
  <c r="GN77" i="1" s="1"/>
  <c r="CX16" i="3"/>
  <c r="CW18" i="3"/>
  <c r="CX18" i="3"/>
  <c r="CX19" i="3"/>
  <c r="K76" i="1"/>
  <c r="CU15" i="3"/>
  <c r="CV15" i="3"/>
  <c r="CX23" i="3"/>
  <c r="CX15" i="3"/>
  <c r="CW16" i="3"/>
  <c r="CX25" i="3"/>
  <c r="AQ41" i="1"/>
  <c r="BZ26" i="1"/>
  <c r="CP38" i="1"/>
  <c r="O38" i="1" s="1"/>
  <c r="GM38" i="1" s="1"/>
  <c r="GN38" i="1" s="1"/>
  <c r="V36" i="1"/>
  <c r="CW17" i="3"/>
  <c r="DF2" i="3"/>
  <c r="DG2" i="3"/>
  <c r="DJ2" i="3" s="1"/>
  <c r="DH2" i="3"/>
  <c r="DI2" i="3"/>
  <c r="CY36" i="1"/>
  <c r="X36" i="1" s="1"/>
  <c r="R64" i="7" s="1"/>
  <c r="CZ36" i="1"/>
  <c r="Y36" i="1" s="1"/>
  <c r="T64" i="7" s="1"/>
  <c r="DF22" i="3"/>
  <c r="DJ22" i="3" s="1"/>
  <c r="DG22" i="3"/>
  <c r="DH22" i="3"/>
  <c r="DI22" i="3"/>
  <c r="CQ76" i="1"/>
  <c r="P76" i="1" s="1"/>
  <c r="AB76" i="1"/>
  <c r="GX81" i="1"/>
  <c r="Q81" i="1"/>
  <c r="CP81" i="1" s="1"/>
  <c r="O81" i="1" s="1"/>
  <c r="F50" i="1"/>
  <c r="AP26" i="1"/>
  <c r="CY37" i="1"/>
  <c r="X37" i="1" s="1"/>
  <c r="R71" i="7" s="1"/>
  <c r="CZ37" i="1"/>
  <c r="Y37" i="1" s="1"/>
  <c r="T71" i="7" s="1"/>
  <c r="U36" i="1"/>
  <c r="CY28" i="1"/>
  <c r="X28" i="1" s="1"/>
  <c r="R31" i="7" s="1"/>
  <c r="K34" i="7" s="1"/>
  <c r="CZ28" i="1"/>
  <c r="Y28" i="1" s="1"/>
  <c r="T31" i="7" s="1"/>
  <c r="K35" i="7" s="1"/>
  <c r="CW8" i="3"/>
  <c r="CW2" i="3"/>
  <c r="AB28" i="1"/>
  <c r="BY26" i="1"/>
  <c r="CX7" i="3"/>
  <c r="CX1" i="3"/>
  <c r="CW7" i="3"/>
  <c r="CX6" i="3"/>
  <c r="CU1" i="3"/>
  <c r="CI41" i="1"/>
  <c r="CX14" i="3"/>
  <c r="AB29" i="1"/>
  <c r="K29" i="1"/>
  <c r="CX13" i="3"/>
  <c r="CW5" i="3"/>
  <c r="Q29" i="1"/>
  <c r="CX4" i="3"/>
  <c r="AB38" i="1"/>
  <c r="AB34" i="1"/>
  <c r="CX11" i="3"/>
  <c r="CW4" i="3"/>
  <c r="AB31" i="1"/>
  <c r="CX17" i="3"/>
  <c r="CX3" i="3"/>
  <c r="X69" i="7" l="1"/>
  <c r="O69" i="7"/>
  <c r="H144" i="7"/>
  <c r="P94" i="7"/>
  <c r="P84" i="7"/>
  <c r="J37" i="7"/>
  <c r="CJ83" i="1"/>
  <c r="CJ73" i="1" s="1"/>
  <c r="CP76" i="1"/>
  <c r="O76" i="1" s="1"/>
  <c r="GM76" i="1" s="1"/>
  <c r="GO76" i="1" s="1"/>
  <c r="K114" i="7"/>
  <c r="K66" i="7"/>
  <c r="P69" i="7" s="1"/>
  <c r="GM33" i="1"/>
  <c r="GN33" i="1" s="1"/>
  <c r="T48" i="7"/>
  <c r="K53" i="7" s="1"/>
  <c r="J56" i="7" s="1"/>
  <c r="H129" i="7"/>
  <c r="Y129" i="7"/>
  <c r="I18" i="7" s="1"/>
  <c r="J84" i="7"/>
  <c r="AT41" i="1"/>
  <c r="P112" i="7"/>
  <c r="AD41" i="1"/>
  <c r="GM81" i="1"/>
  <c r="GO81" i="1" s="1"/>
  <c r="CP80" i="1"/>
  <c r="O80" i="1" s="1"/>
  <c r="GM80" i="1" s="1"/>
  <c r="GO80" i="1" s="1"/>
  <c r="K133" i="7"/>
  <c r="AU41" i="1"/>
  <c r="I40" i="7"/>
  <c r="E39" i="7"/>
  <c r="S39" i="7"/>
  <c r="I42" i="7" s="1"/>
  <c r="V39" i="7"/>
  <c r="U39" i="7"/>
  <c r="Q39" i="7"/>
  <c r="I41" i="7" s="1"/>
  <c r="V29" i="1"/>
  <c r="AI41" i="1" s="1"/>
  <c r="V41" i="1" s="1"/>
  <c r="U29" i="1"/>
  <c r="S29" i="1"/>
  <c r="K40" i="7" s="1"/>
  <c r="P37" i="7"/>
  <c r="T29" i="1"/>
  <c r="AG41" i="1" s="1"/>
  <c r="T41" i="1" s="1"/>
  <c r="GX29" i="1"/>
  <c r="CJ41" i="1" s="1"/>
  <c r="BA41" i="1" s="1"/>
  <c r="J69" i="7"/>
  <c r="AH73" i="1"/>
  <c r="U83" i="1"/>
  <c r="BA83" i="1"/>
  <c r="DF16" i="3"/>
  <c r="DG16" i="3"/>
  <c r="DJ16" i="3" s="1"/>
  <c r="DH16" i="3"/>
  <c r="DI16" i="3"/>
  <c r="AX41" i="1"/>
  <c r="CG26" i="1"/>
  <c r="DH4" i="3"/>
  <c r="DI4" i="3"/>
  <c r="DF4" i="3"/>
  <c r="DG4" i="3"/>
  <c r="DJ4" i="3" s="1"/>
  <c r="DF1" i="3"/>
  <c r="DG1" i="3"/>
  <c r="DH1" i="3"/>
  <c r="DI1" i="3"/>
  <c r="DJ1" i="3" s="1"/>
  <c r="AQ26" i="1"/>
  <c r="F51" i="1"/>
  <c r="F87" i="1"/>
  <c r="AO73" i="1"/>
  <c r="AO26" i="1"/>
  <c r="F45" i="1"/>
  <c r="AO113" i="1"/>
  <c r="GM78" i="1"/>
  <c r="GO78" i="1" s="1"/>
  <c r="P29" i="1"/>
  <c r="R29" i="1"/>
  <c r="DF7" i="3"/>
  <c r="DG7" i="3"/>
  <c r="DJ7" i="3" s="1"/>
  <c r="DH7" i="3"/>
  <c r="DI7" i="3"/>
  <c r="DF25" i="3"/>
  <c r="DJ25" i="3" s="1"/>
  <c r="DG25" i="3"/>
  <c r="DH25" i="3"/>
  <c r="DI25" i="3"/>
  <c r="DF21" i="3"/>
  <c r="DJ21" i="3" s="1"/>
  <c r="DG21" i="3"/>
  <c r="DH21" i="3"/>
  <c r="DI21" i="3"/>
  <c r="CB73" i="1"/>
  <c r="AS83" i="1"/>
  <c r="Q79" i="1"/>
  <c r="AD83" i="1" s="1"/>
  <c r="BB73" i="1"/>
  <c r="F96" i="1"/>
  <c r="GM35" i="1"/>
  <c r="GN35" i="1" s="1"/>
  <c r="DF23" i="3"/>
  <c r="DJ23" i="3" s="1"/>
  <c r="DG23" i="3"/>
  <c r="DH23" i="3"/>
  <c r="DI23" i="3"/>
  <c r="BC26" i="1"/>
  <c r="F57" i="1"/>
  <c r="BC113" i="1"/>
  <c r="BD26" i="1"/>
  <c r="BD113" i="1"/>
  <c r="F66" i="1"/>
  <c r="R79" i="1"/>
  <c r="DF3" i="3"/>
  <c r="DG3" i="3"/>
  <c r="DJ3" i="3" s="1"/>
  <c r="DH3" i="3"/>
  <c r="DI3" i="3"/>
  <c r="GM36" i="1"/>
  <c r="GN36" i="1" s="1"/>
  <c r="GM34" i="1"/>
  <c r="GN34" i="1" s="1"/>
  <c r="CP75" i="1"/>
  <c r="O75" i="1" s="1"/>
  <c r="AC83" i="1"/>
  <c r="AT26" i="1"/>
  <c r="F59" i="1"/>
  <c r="Q41" i="1"/>
  <c r="AD26" i="1"/>
  <c r="DF15" i="3"/>
  <c r="DG15" i="3"/>
  <c r="DH15" i="3"/>
  <c r="DI15" i="3"/>
  <c r="DJ15" i="3" s="1"/>
  <c r="DF17" i="3"/>
  <c r="DG17" i="3"/>
  <c r="DJ17" i="3" s="1"/>
  <c r="DH17" i="3"/>
  <c r="DI17" i="3"/>
  <c r="DF14" i="3"/>
  <c r="DG14" i="3"/>
  <c r="DJ14" i="3" s="1"/>
  <c r="DH14" i="3"/>
  <c r="DI14" i="3"/>
  <c r="GM28" i="1"/>
  <c r="GM39" i="1"/>
  <c r="GN39" i="1" s="1"/>
  <c r="AU83" i="1"/>
  <c r="CD73" i="1"/>
  <c r="W29" i="1"/>
  <c r="AJ41" i="1" s="1"/>
  <c r="DG13" i="3"/>
  <c r="DH13" i="3"/>
  <c r="DI13" i="3"/>
  <c r="DF13" i="3"/>
  <c r="DJ13" i="3" s="1"/>
  <c r="V79" i="1"/>
  <c r="AI83" i="1" s="1"/>
  <c r="DG19" i="3"/>
  <c r="DH19" i="3"/>
  <c r="DI19" i="3"/>
  <c r="DF19" i="3"/>
  <c r="DJ19" i="3" s="1"/>
  <c r="GM37" i="1"/>
  <c r="GN37" i="1" s="1"/>
  <c r="AQ83" i="1"/>
  <c r="BZ73" i="1"/>
  <c r="BB26" i="1"/>
  <c r="BB113" i="1"/>
  <c r="F54" i="1"/>
  <c r="AP22" i="1"/>
  <c r="AP145" i="1"/>
  <c r="F122" i="1"/>
  <c r="G16" i="2" s="1"/>
  <c r="CG83" i="1"/>
  <c r="T79" i="1"/>
  <c r="AG83" i="1" s="1"/>
  <c r="W79" i="1"/>
  <c r="AJ83" i="1" s="1"/>
  <c r="S79" i="1"/>
  <c r="AZ41" i="1"/>
  <c r="CI26" i="1"/>
  <c r="DI11" i="3"/>
  <c r="DF11" i="3"/>
  <c r="DJ11" i="3" s="1"/>
  <c r="DG11" i="3"/>
  <c r="DH11" i="3"/>
  <c r="DF6" i="3"/>
  <c r="DG6" i="3"/>
  <c r="DJ6" i="3" s="1"/>
  <c r="DH6" i="3"/>
  <c r="DI6" i="3"/>
  <c r="DH18" i="3"/>
  <c r="DI18" i="3"/>
  <c r="DF18" i="3"/>
  <c r="DG18" i="3"/>
  <c r="DJ18" i="3" s="1"/>
  <c r="CI83" i="1"/>
  <c r="P56" i="7" l="1"/>
  <c r="P137" i="7"/>
  <c r="J137" i="7"/>
  <c r="J116" i="7"/>
  <c r="P116" i="7"/>
  <c r="CP79" i="1"/>
  <c r="O79" i="1" s="1"/>
  <c r="K124" i="7" s="1"/>
  <c r="CZ29" i="1"/>
  <c r="Y29" i="1" s="1"/>
  <c r="T39" i="7" s="1"/>
  <c r="K42" i="7" s="1"/>
  <c r="AU26" i="1"/>
  <c r="F60" i="1"/>
  <c r="AF41" i="1"/>
  <c r="AF26" i="1" s="1"/>
  <c r="AG26" i="1"/>
  <c r="AL41" i="1"/>
  <c r="Y41" i="1" s="1"/>
  <c r="CJ26" i="1"/>
  <c r="AI26" i="1"/>
  <c r="AH41" i="1"/>
  <c r="I43" i="7"/>
  <c r="CY29" i="1"/>
  <c r="X29" i="1" s="1"/>
  <c r="X44" i="7"/>
  <c r="I17" i="7" s="1"/>
  <c r="I16" i="7" s="1"/>
  <c r="O44" i="7"/>
  <c r="H44" i="7"/>
  <c r="W40" i="7"/>
  <c r="I21" i="7" s="1"/>
  <c r="AO22" i="1"/>
  <c r="F117" i="1"/>
  <c r="AO145" i="1"/>
  <c r="BA73" i="1"/>
  <c r="F103" i="1"/>
  <c r="GK79" i="1"/>
  <c r="AE83" i="1"/>
  <c r="AQ73" i="1"/>
  <c r="F93" i="1"/>
  <c r="W41" i="1"/>
  <c r="AJ26" i="1"/>
  <c r="CF83" i="1"/>
  <c r="P83" i="1"/>
  <c r="CH83" i="1"/>
  <c r="AC73" i="1"/>
  <c r="CE83" i="1"/>
  <c r="AS73" i="1"/>
  <c r="F100" i="1"/>
  <c r="F61" i="1"/>
  <c r="BA26" i="1"/>
  <c r="BA113" i="1"/>
  <c r="V26" i="1"/>
  <c r="F64" i="1"/>
  <c r="AZ26" i="1"/>
  <c r="F52" i="1"/>
  <c r="AG73" i="1"/>
  <c r="T83" i="1"/>
  <c r="AB83" i="1"/>
  <c r="GM75" i="1"/>
  <c r="BC22" i="1"/>
  <c r="BC145" i="1"/>
  <c r="F129" i="1"/>
  <c r="U73" i="1"/>
  <c r="F105" i="1"/>
  <c r="AZ83" i="1"/>
  <c r="CI73" i="1"/>
  <c r="AQ113" i="1"/>
  <c r="AD73" i="1"/>
  <c r="Q83" i="1"/>
  <c r="Q113" i="1" s="1"/>
  <c r="AJ73" i="1"/>
  <c r="W83" i="1"/>
  <c r="CG73" i="1"/>
  <c r="AX83" i="1"/>
  <c r="AU73" i="1"/>
  <c r="F102" i="1"/>
  <c r="AU113" i="1"/>
  <c r="GK29" i="1"/>
  <c r="AE41" i="1"/>
  <c r="F48" i="1"/>
  <c r="AX26" i="1"/>
  <c r="AX113" i="1"/>
  <c r="BB22" i="1"/>
  <c r="BB145" i="1"/>
  <c r="F126" i="1"/>
  <c r="Q26" i="1"/>
  <c r="F53" i="1"/>
  <c r="CZ79" i="1"/>
  <c r="Y79" i="1" s="1"/>
  <c r="CY79" i="1"/>
  <c r="X79" i="1" s="1"/>
  <c r="AF83" i="1"/>
  <c r="CP29" i="1"/>
  <c r="O29" i="1" s="1"/>
  <c r="AC41" i="1"/>
  <c r="T26" i="1"/>
  <c r="F62" i="1"/>
  <c r="BD22" i="1"/>
  <c r="F138" i="1"/>
  <c r="BD145" i="1"/>
  <c r="AP18" i="1"/>
  <c r="F154" i="1"/>
  <c r="AI73" i="1"/>
  <c r="V83" i="1"/>
  <c r="V113" i="1" s="1"/>
  <c r="GN28" i="1"/>
  <c r="AK83" i="1" l="1"/>
  <c r="R124" i="7"/>
  <c r="K125" i="7" s="1"/>
  <c r="AL83" i="1"/>
  <c r="Y83" i="1" s="1"/>
  <c r="Y113" i="1" s="1"/>
  <c r="T124" i="7"/>
  <c r="K126" i="7" s="1"/>
  <c r="S41" i="1"/>
  <c r="AL26" i="1"/>
  <c r="U41" i="1"/>
  <c r="AH26" i="1"/>
  <c r="R39" i="7"/>
  <c r="K41" i="7" s="1"/>
  <c r="AK41" i="1"/>
  <c r="H97" i="7"/>
  <c r="H152" i="7"/>
  <c r="H148" i="7"/>
  <c r="V22" i="1"/>
  <c r="F136" i="1"/>
  <c r="V145" i="1"/>
  <c r="AF73" i="1"/>
  <c r="S83" i="1"/>
  <c r="R83" i="1"/>
  <c r="AE73" i="1"/>
  <c r="GM79" i="1"/>
  <c r="GO79" i="1" s="1"/>
  <c r="V73" i="1"/>
  <c r="F106" i="1"/>
  <c r="AQ22" i="1"/>
  <c r="F123" i="1"/>
  <c r="AQ145" i="1"/>
  <c r="AL73" i="1"/>
  <c r="BA22" i="1"/>
  <c r="F133" i="1"/>
  <c r="BA145" i="1"/>
  <c r="F94" i="1"/>
  <c r="AZ73" i="1"/>
  <c r="Q22" i="1"/>
  <c r="Q145" i="1"/>
  <c r="F125" i="1"/>
  <c r="AX73" i="1"/>
  <c r="F90" i="1"/>
  <c r="BB18" i="1"/>
  <c r="F158" i="1"/>
  <c r="W73" i="1"/>
  <c r="F107" i="1"/>
  <c r="F161" i="1"/>
  <c r="BC18" i="1"/>
  <c r="S26" i="1"/>
  <c r="F56" i="1"/>
  <c r="AV83" i="1"/>
  <c r="CE73" i="1"/>
  <c r="GM29" i="1"/>
  <c r="AB41" i="1"/>
  <c r="T73" i="1"/>
  <c r="F104" i="1"/>
  <c r="AW83" i="1"/>
  <c r="CF73" i="1"/>
  <c r="AU145" i="1"/>
  <c r="AU22" i="1"/>
  <c r="F132" i="1"/>
  <c r="BD18" i="1"/>
  <c r="F170" i="1"/>
  <c r="AZ113" i="1"/>
  <c r="T113" i="1"/>
  <c r="F149" i="1"/>
  <c r="AO18" i="1"/>
  <c r="AK73" i="1"/>
  <c r="X83" i="1"/>
  <c r="W26" i="1"/>
  <c r="W113" i="1"/>
  <c r="F65" i="1"/>
  <c r="AX22" i="1"/>
  <c r="F120" i="1"/>
  <c r="AX145" i="1"/>
  <c r="F95" i="1"/>
  <c r="Q73" i="1"/>
  <c r="GO75" i="1"/>
  <c r="AY83" i="1"/>
  <c r="CH73" i="1"/>
  <c r="AE26" i="1"/>
  <c r="R41" i="1"/>
  <c r="CE41" i="1"/>
  <c r="CF41" i="1"/>
  <c r="CH41" i="1"/>
  <c r="P41" i="1"/>
  <c r="AC26" i="1"/>
  <c r="AB73" i="1"/>
  <c r="O83" i="1"/>
  <c r="Y26" i="1"/>
  <c r="F68" i="1"/>
  <c r="P73" i="1"/>
  <c r="F86" i="1"/>
  <c r="J129" i="7" l="1"/>
  <c r="P129" i="7"/>
  <c r="J144" i="7" s="1"/>
  <c r="CA83" i="1"/>
  <c r="X41" i="1"/>
  <c r="AK26" i="1"/>
  <c r="J44" i="7"/>
  <c r="P44" i="7"/>
  <c r="F63" i="1"/>
  <c r="U26" i="1"/>
  <c r="U113" i="1"/>
  <c r="BA18" i="1"/>
  <c r="F165" i="1"/>
  <c r="F109" i="1"/>
  <c r="X73" i="1"/>
  <c r="F91" i="1"/>
  <c r="AY73" i="1"/>
  <c r="F85" i="1"/>
  <c r="O73" i="1"/>
  <c r="CC83" i="1"/>
  <c r="CA73" i="1"/>
  <c r="AR83" i="1"/>
  <c r="Y73" i="1"/>
  <c r="F110" i="1"/>
  <c r="T22" i="1"/>
  <c r="T145" i="1"/>
  <c r="F134" i="1"/>
  <c r="P26" i="1"/>
  <c r="F44" i="1"/>
  <c r="P113" i="1"/>
  <c r="CH26" i="1"/>
  <c r="AY41" i="1"/>
  <c r="AX18" i="1"/>
  <c r="F152" i="1"/>
  <c r="AV73" i="1"/>
  <c r="F88" i="1"/>
  <c r="F98" i="1"/>
  <c r="S73" i="1"/>
  <c r="F97" i="1"/>
  <c r="R73" i="1"/>
  <c r="AW73" i="1"/>
  <c r="F89" i="1"/>
  <c r="X113" i="1"/>
  <c r="AZ22" i="1"/>
  <c r="AZ145" i="1"/>
  <c r="F124" i="1"/>
  <c r="CF26" i="1"/>
  <c r="AW41" i="1"/>
  <c r="Q18" i="1"/>
  <c r="F157" i="1"/>
  <c r="O41" i="1"/>
  <c r="AB26" i="1"/>
  <c r="GN29" i="1"/>
  <c r="CB41" i="1" s="1"/>
  <c r="CA41" i="1"/>
  <c r="AQ18" i="1"/>
  <c r="F155" i="1"/>
  <c r="CE26" i="1"/>
  <c r="AV41" i="1"/>
  <c r="H16" i="2"/>
  <c r="S113" i="1"/>
  <c r="V18" i="1"/>
  <c r="F168" i="1"/>
  <c r="Y22" i="1"/>
  <c r="Y145" i="1"/>
  <c r="F140" i="1"/>
  <c r="R26" i="1"/>
  <c r="R113" i="1"/>
  <c r="F55" i="1"/>
  <c r="W22" i="1"/>
  <c r="W145" i="1"/>
  <c r="F137" i="1"/>
  <c r="AU18" i="1"/>
  <c r="F164" i="1"/>
  <c r="J20" i="7" l="1"/>
  <c r="U22" i="1"/>
  <c r="F135" i="1"/>
  <c r="U145" i="1"/>
  <c r="J97" i="7"/>
  <c r="J152" i="7"/>
  <c r="J148" i="7"/>
  <c r="X26" i="1"/>
  <c r="F67" i="1"/>
  <c r="CC73" i="1"/>
  <c r="AT83" i="1"/>
  <c r="Y18" i="1"/>
  <c r="F172" i="1"/>
  <c r="T18" i="1"/>
  <c r="F166" i="1"/>
  <c r="CB26" i="1"/>
  <c r="AS41" i="1"/>
  <c r="CA26" i="1"/>
  <c r="AR41" i="1"/>
  <c r="F47" i="1"/>
  <c r="AW26" i="1"/>
  <c r="AW113" i="1"/>
  <c r="F49" i="1"/>
  <c r="AY26" i="1"/>
  <c r="AY113" i="1"/>
  <c r="X22" i="1"/>
  <c r="X145" i="1"/>
  <c r="F139" i="1"/>
  <c r="P22" i="1"/>
  <c r="P145" i="1"/>
  <c r="F116" i="1"/>
  <c r="O26" i="1"/>
  <c r="F43" i="1"/>
  <c r="O113" i="1"/>
  <c r="AZ18" i="1"/>
  <c r="F156" i="1"/>
  <c r="R22" i="1"/>
  <c r="R145" i="1"/>
  <c r="F127" i="1"/>
  <c r="S22" i="1"/>
  <c r="S145" i="1"/>
  <c r="F128" i="1"/>
  <c r="W18" i="1"/>
  <c r="F169" i="1"/>
  <c r="F46" i="1"/>
  <c r="AV26" i="1"/>
  <c r="AV113" i="1"/>
  <c r="AR73" i="1"/>
  <c r="F111" i="1"/>
  <c r="F143" i="1" s="1"/>
  <c r="J16" i="2" l="1"/>
  <c r="F167" i="1"/>
  <c r="U18" i="1"/>
  <c r="R18" i="1"/>
  <c r="F159" i="1"/>
  <c r="P18" i="1"/>
  <c r="F148" i="1"/>
  <c r="AY22" i="1"/>
  <c r="AY145" i="1"/>
  <c r="F121" i="1"/>
  <c r="AS26" i="1"/>
  <c r="F58" i="1"/>
  <c r="AS113" i="1"/>
  <c r="AR26" i="1"/>
  <c r="F69" i="1"/>
  <c r="F142" i="1" s="1"/>
  <c r="AR113" i="1"/>
  <c r="S18" i="1"/>
  <c r="F160" i="1"/>
  <c r="J21" i="7" s="1"/>
  <c r="X18" i="1"/>
  <c r="F171" i="1"/>
  <c r="F118" i="1"/>
  <c r="AV22" i="1"/>
  <c r="AV145" i="1"/>
  <c r="AT73" i="1"/>
  <c r="F101" i="1"/>
  <c r="AT113" i="1"/>
  <c r="O22" i="1"/>
  <c r="F115" i="1"/>
  <c r="O145" i="1"/>
  <c r="AW22" i="1"/>
  <c r="F119" i="1"/>
  <c r="AW145" i="1"/>
  <c r="AV18" i="1" l="1"/>
  <c r="F150" i="1"/>
  <c r="AT22" i="1"/>
  <c r="F131" i="1"/>
  <c r="F16" i="2" s="1"/>
  <c r="AT145" i="1"/>
  <c r="AY18" i="1"/>
  <c r="F153" i="1"/>
  <c r="AS22" i="1"/>
  <c r="F130" i="1"/>
  <c r="E16" i="2" s="1"/>
  <c r="I16" i="2" s="1"/>
  <c r="N16" i="2" s="1"/>
  <c r="AS145" i="1"/>
  <c r="AW18" i="1"/>
  <c r="F151" i="1"/>
  <c r="O18" i="1"/>
  <c r="F147" i="1"/>
  <c r="AR22" i="1"/>
  <c r="AR145" i="1"/>
  <c r="F141" i="1"/>
  <c r="AT18" i="1" l="1"/>
  <c r="F163" i="1"/>
  <c r="J18" i="7" s="1"/>
  <c r="AS18" i="1"/>
  <c r="F162" i="1"/>
  <c r="J17" i="7" s="1"/>
  <c r="F173" i="1"/>
  <c r="AR18" i="1"/>
  <c r="J16" i="7" l="1"/>
</calcChain>
</file>

<file path=xl/sharedStrings.xml><?xml version="1.0" encoding="utf-8"?>
<sst xmlns="http://schemas.openxmlformats.org/spreadsheetml/2006/main" count="2137" uniqueCount="338">
  <si>
    <t>Smeta.RU  (495) 974-1589</t>
  </si>
  <si>
    <t>_PS_</t>
  </si>
  <si>
    <t>Smeta.RU</t>
  </si>
  <si>
    <t/>
  </si>
  <si>
    <t>02-01-02</t>
  </si>
  <si>
    <t>06/07.22-ЗП, 06/07.22-ПОС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</si>
  <si>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</si>
  <si>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</si>
  <si>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</si>
  <si>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Дворцова В.А.</t>
  </si>
  <si>
    <t>Директор дирекции специальных и пусконаладочных работ (Доверенность №23-25 от 01.01.2025г.)</t>
  </si>
  <si>
    <t>ООО "ЭНКОМ КСМ", 115088, г. Москва, ул. Южнопортовая, д.13, стр.2, этаж 3, помещ. №Х, ком.3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</si>
  <si>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</si>
  <si>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</si>
  <si>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</si>
  <si>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 (Строительство), Доп 49</t>
  </si>
  <si>
    <t>История развития для ТСН-2001 (МГЭ) 63 доп от 14.01.2022</t>
  </si>
  <si>
    <t>Поправки для ТСН-2001 от 26.04.2023 г. доп.68</t>
  </si>
  <si>
    <t>Территориальные сметные нормативы для Москвы (ТСН-2001)</t>
  </si>
  <si>
    <t>ТЕР</t>
  </si>
  <si>
    <t>Прокладка КЛ-10кВ в трубах ГНБ с устройством закрытых переходов методом ГНБ</t>
  </si>
  <si>
    <t>888 ДНЛ-22/23-ЗП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</si>
  <si>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</si>
  <si>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</si>
  <si>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</si>
  <si>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</si>
  <si>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</si>
  <si>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</si>
  <si>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</si>
  <si>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)*1,1</t>
  </si>
  <si>
    <t>ТСН-2001.3-1. 1-49...1-55</t>
  </si>
  <si>
    <t>ТСН-2001.3-1-15</t>
  </si>
  <si>
    <t>Поправка: ТСН-2001.О.П. п.3.4.30.в  Поправка: О.П. п.3.4.30.б  Поправка: О.П. п.3.4.30.б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</si>
  <si>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</si>
  <si>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</si>
  <si>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</si>
  <si>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</si>
  <si>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1.1-1-766</t>
  </si>
  <si>
    <t>Песок для строительных работ, рядовой</t>
  </si>
  <si>
    <t>м3</t>
  </si>
  <si>
    <t>ТСН-2001.1. Доп. 1-42. Р. 1, о. 1, поз. 766</t>
  </si>
  <si>
    <t>Материалы строительные</t>
  </si>
  <si>
    <t>ТСН-2001.1 Материалы строительные</t>
  </si>
  <si>
    <t>ТСН-2001.1-1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</si>
  <si>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</si>
  <si>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</si>
  <si>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</si>
  <si>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</si>
  <si>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</si>
  <si>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</si>
  <si>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ЗП№1 72мх1скв.х3тр.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</si>
  <si>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</si>
  <si>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</si>
  <si>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</si>
  <si>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</si>
  <si>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47, Сб. 4, т. 21, поз. 2</t>
  </si>
  <si>
    <t>ТСН-2001.3-4. 4-21-1...4-21-4 (доп. 47)</t>
  </si>
  <si>
    <t>ТСН-2001.3-4-2</t>
  </si>
  <si>
    <t>4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</si>
  <si>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</si>
  <si>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400 мм длиной до 400 м</t>
  </si>
  <si>
    <t>1 М</t>
  </si>
  <si>
    <t>ТСН-2001.3 Доп. 62, Сб. 4, т. 23, поз. 3</t>
  </si>
  <si>
    <t>*1,1</t>
  </si>
  <si>
    <t>ТСН-2001.3-4. 4-23-1...4-23-5 (доп. 47)</t>
  </si>
  <si>
    <t>ТСН-2001.3-4-4</t>
  </si>
  <si>
    <t>Поправка: О.П. п.3.4.30.в</t>
  </si>
  <si>
    <t>4,1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</si>
  <si>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</si>
  <si>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</si>
  <si>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кг</t>
  </si>
  <si>
    <t>ТСН-2001.1 Доп. 49, Р. 1, о. 1, поз. 1835</t>
  </si>
  <si>
    <t>4,2</t>
  </si>
  <si>
    <t>1.1-1-3290</t>
  </si>
  <si>
    <t>л</t>
  </si>
  <si>
    <t>ТСН-2001.1 Доп. 79, Р. 1, о. 1, поз. 3290</t>
  </si>
  <si>
    <t>5</t>
  </si>
  <si>
    <t>Распоряжение №РМР/ЛЮ/133/ВН-16 от 06.06.2024 Прил.1</t>
  </si>
  <si>
    <t>Труба ЭЛЕКТРОПАЙП ОС 160/120 - №1250  F3</t>
  </si>
  <si>
    <t>м</t>
  </si>
  <si>
    <t>Материалы</t>
  </si>
  <si>
    <t>Материалы, изделия и конструкции</t>
  </si>
  <si>
    <t>[1 296,63 /  6,82] +  2% Заг.скл</t>
  </si>
  <si>
    <t>0</t>
  </si>
  <si>
    <t>6</t>
  </si>
  <si>
    <t>3.22-73-2</t>
  </si>
  <si>
    <t>Сварка полиэтиленовых труб номинальным наружным диаметром 140 мм - 160 мм</t>
  </si>
  <si>
    <t>1 стык</t>
  </si>
  <si>
    <t>ТСН-2001.3 Доп. 60, Сб. 22, т. 73, поз. 2</t>
  </si>
  <si>
    <t>7</t>
  </si>
  <si>
    <t>3.4-21-4</t>
  </si>
  <si>
    <t>Демонтаж установки горизонтального направленного бурения с тяговым усилием до 500 кН</t>
  </si>
  <si>
    <t>ТСН-2001.3 Доп. 47, Сб. 4, т. 21, поз. 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</si>
  <si>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</si>
  <si>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</si>
  <si>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</si>
  <si>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</si>
  <si>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</si>
  <si>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</si>
  <si>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</si>
  <si>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</si>
  <si>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</si>
  <si>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</si>
  <si>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</si>
  <si>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</si>
  <si>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</si>
  <si>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</si>
  <si>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</si>
  <si>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</si>
  <si>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</si>
  <si>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</si>
  <si>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</si>
  <si>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</si>
  <si>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</si>
  <si>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</si>
  <si>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</si>
  <si>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</si>
  <si>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</si>
  <si>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</si>
  <si>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</si>
  <si>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</si>
  <si>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</si>
  <si>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</si>
  <si>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</si>
  <si>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</si>
  <si>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</si>
  <si>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</si>
  <si>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</si>
  <si>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</si>
  <si>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</si>
  <si>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</si>
  <si>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</si>
  <si>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</si>
  <si>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</si>
  <si>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</si>
  <si>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</si>
  <si>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</si>
  <si>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</si>
  <si>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</si>
  <si>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</si>
  <si>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</si>
  <si>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</si>
  <si>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</si>
  <si>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</si>
  <si>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</si>
  <si>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</si>
  <si>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</si>
  <si>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</si>
  <si>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8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</si>
  <si>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</si>
  <si>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</si>
  <si>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</si>
  <si>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</si>
  <si>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Монтаж оборудования</t>
  </si>
  <si>
    <t>ТСН-2001.4-8. 8-73...8-80</t>
  </si>
  <si>
    <t>ТСН-2001.4-8-3</t>
  </si>
  <si>
    <t>Поправка: ТСН-2001.О.П. п.3.4.30.в</t>
  </si>
  <si>
    <t>9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</si>
  <si>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</si>
  <si>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</si>
  <si>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км</t>
  </si>
  <si>
    <t>ТСН-2001.1. Доп. 1-42. Р. 23, о. 7, поз. 391</t>
  </si>
  <si>
    <t>Материалы монтажные</t>
  </si>
  <si>
    <t>ТСН-2001.1 Материалы монтажные</t>
  </si>
  <si>
    <t>ТСН-2001.1-2</t>
  </si>
  <si>
    <t>Цена поставщика</t>
  </si>
  <si>
    <t>Кабель АПвБШп (г) -1-4х240</t>
  </si>
  <si>
    <t>[1 848,84 /  6,82] +  2% Заг.скл</t>
  </si>
  <si>
    <t>10</t>
  </si>
  <si>
    <t>4.8-301-1</t>
  </si>
  <si>
    <t>Уплотнитель кабельного прохода термоусаживаемый</t>
  </si>
  <si>
    <t>100 компл.</t>
  </si>
  <si>
    <t>ТСН-2001.4. Доп. 1-42. Сб. 8, т. 301, поз. 1</t>
  </si>
  <si>
    <t>ТСН-2001.4-8. 8-291...292 (доп. 24)</t>
  </si>
  <si>
    <t>ТСН-2001.4-8-29</t>
  </si>
  <si>
    <t>10,1</t>
  </si>
  <si>
    <t>1.21-5-1069</t>
  </si>
  <si>
    <t>Уплотнители кабельных проходов, тип УКПТ</t>
  </si>
  <si>
    <t>компл.</t>
  </si>
  <si>
    <t>ТСН-2001.1. Доп. 1-42. Р. 21, о. 5, поз. 1069</t>
  </si>
  <si>
    <t>11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</si>
  <si>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</si>
  <si>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</si>
  <si>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</si>
  <si>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</si>
  <si>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ТСН-2001.4-10. 10-115-26...10-115-33</t>
  </si>
  <si>
    <t>ТСН-2001.4-10-3</t>
  </si>
  <si>
    <t>12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</si>
  <si>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</si>
  <si>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</si>
  <si>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шт.</t>
  </si>
  <si>
    <t>ТСН-2001.1 Доп. 49, Р. 12, о. 3, поз. 62</t>
  </si>
  <si>
    <t>Ит</t>
  </si>
  <si>
    <t>монт</t>
  </si>
  <si>
    <t>Уровень цен</t>
  </si>
  <si>
    <t>Сборник индексов</t>
  </si>
  <si>
    <t>Коэффициенты к ТСН-2001 МГЭ</t>
  </si>
  <si>
    <t>186</t>
  </si>
  <si>
    <t>_OBSM_</t>
  </si>
  <si>
    <t>9999990008</t>
  </si>
  <si>
    <t>Трудозатраты рабочих</t>
  </si>
  <si>
    <t>чел.-ч.</t>
  </si>
  <si>
    <t>2.1-11-91</t>
  </si>
  <si>
    <t>ТСН-2001.2. Доп. 48. п.1-11-91 (110701)</t>
  </si>
  <si>
    <t>Мотопомпы, производительность до 54 м3/ч, напор до 28 м</t>
  </si>
  <si>
    <t>маш.-ч.</t>
  </si>
  <si>
    <t>2.1-17-203</t>
  </si>
  <si>
    <t>ТСН-2001.2. Доп. 47. п.1-17-203 (172706)</t>
  </si>
  <si>
    <t>Установки направленного бурения, тяговое усилие до 500 кН</t>
  </si>
  <si>
    <t>2.1-17-49</t>
  </si>
  <si>
    <t>ТСН-2001.2. Доп. 1-42, п. 1-17-49 (176802)</t>
  </si>
  <si>
    <t>Каналоочистители-илососы универсальные, емкость до 10 м3</t>
  </si>
  <si>
    <t>2.1-18-23</t>
  </si>
  <si>
    <t>ТСН-2001.2. Доп. 1-42, п. 1-18-23 (183201)</t>
  </si>
  <si>
    <t>Автомобили бортовые с манипулятором грузоподъемностью до 6 т</t>
  </si>
  <si>
    <t>2.1-3-69</t>
  </si>
  <si>
    <t>ТСН-2001.2. Доп. 62. п.1-3-69 (038003)</t>
  </si>
  <si>
    <t>Трубоукладчики, диаметр труб до 400 мм</t>
  </si>
  <si>
    <t>2.1-5-18</t>
  </si>
  <si>
    <t>ТСН-2001.2. Доп. 56. п.1-5-18 (050902)</t>
  </si>
  <si>
    <t>Машины поливомоечные, емкость цистерны до 8 м3</t>
  </si>
  <si>
    <t>2.1-6-79</t>
  </si>
  <si>
    <t>ТСН-2001.2. Доп. 47.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</si>
  <si>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</si>
  <si>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</si>
  <si>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ТСН-2001.1. Доп. 1-42. Р. 1, о. 1, поз. 1049</t>
  </si>
  <si>
    <t>Сода кальцинированная техническая</t>
  </si>
  <si>
    <t>т</t>
  </si>
  <si>
    <t>1.1-1-118</t>
  </si>
  <si>
    <t>ТСН-2001.1. Доп. 1-42. Р. 1, о. 1, поз. 118</t>
  </si>
  <si>
    <t>Вода</t>
  </si>
  <si>
    <t>1.1-1-2948</t>
  </si>
  <si>
    <t>ТСН-2001.1 Доп. 49, Р. 1, о. 1, поз. 2948</t>
  </si>
  <si>
    <t>Смазка графитная</t>
  </si>
  <si>
    <t>2.1-13-29</t>
  </si>
  <si>
    <t>ТСН-2001.2. Доп. 1-42, п. 1-13-29 (135502)</t>
  </si>
  <si>
    <t>Машины для сварки полиэтиленовых труб PSO 825, диаметр до 315 мм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</si>
  <si>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</si>
  <si>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</si>
  <si>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</si>
  <si>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</si>
  <si>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</si>
  <si>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</si>
  <si>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</si>
  <si>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</si>
  <si>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</si>
  <si>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</si>
  <si>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</si>
  <si>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</si>
  <si>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</si>
  <si>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</si>
  <si>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</si>
  <si>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</si>
  <si>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</si>
  <si>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</si>
  <si>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</si>
  <si>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</si>
  <si>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</si>
  <si>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</si>
  <si>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</si>
  <si>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</si>
  <si>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</si>
  <si>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</si>
  <si>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</si>
  <si>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</si>
  <si>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</si>
  <si>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</si>
  <si>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</si>
  <si>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</si>
  <si>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2.1-9-2</t>
  </si>
  <si>
    <t>ТСН-2001.2. Доп. 1-42, п. 1-9-2 (090201)</t>
  </si>
  <si>
    <t>Машины бурильно-крановые на базе автомобиля, глубина бурения до 5 м</t>
  </si>
  <si>
    <t>2164500000</t>
  </si>
  <si>
    <t>Бентониты</t>
  </si>
  <si>
    <t>2248110000</t>
  </si>
  <si>
    <t>Трубы из полиэтилена</t>
  </si>
  <si>
    <t>2452910000</t>
  </si>
  <si>
    <t>Полимеры для флотации</t>
  </si>
  <si>
    <t>2.1-13-40</t>
  </si>
  <si>
    <t>ТСН-2001.2. Доп. 60. п.1-13-40 (135505)</t>
  </si>
  <si>
    <t>Аппараты для стыковой сварки труб из термопластов диаметром от 40 до 160 мм</t>
  </si>
  <si>
    <t>1.1-1-1064</t>
  </si>
  <si>
    <t>ТСН-2001.1. Доп. 1-42.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</si>
  <si>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</si>
  <si>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</si>
  <si>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</si>
  <si>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</si>
  <si>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5296335000</t>
  </si>
  <si>
    <t>Уплотнители кабельных проходов</t>
  </si>
  <si>
    <t>О.П. п.3.4.30.в</t>
  </si>
  <si>
    <t>Глава 12</t>
  </si>
  <si>
    <t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t>
  </si>
  <si>
    <t>Поправка: О.П. п.3.4.30.б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</si>
  <si>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</si>
  <si>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</si>
  <si>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Средство полимерное,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</si>
  <si>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</si>
  <si>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</si>
  <si>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</si>
  <si>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</si>
  <si>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</si>
  <si>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</si>
  <si>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</si>
  <si>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Оборудование</t>
  </si>
  <si>
    <t>Прочие работы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</si>
  <si>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</si>
  <si>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</si>
  <si>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</si>
  <si>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</si>
  <si>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</si>
  <si>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</si>
  <si>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</si>
  <si>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</si>
  <si>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</si>
  <si>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</si>
  <si>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</si>
  <si>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</si>
  <si>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</si>
  <si>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</si>
  <si>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Коэффициенты к ТСН-2001 МГЭ №186 март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</si>
  <si>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</si>
  <si>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</si>
  <si>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</si>
  <si>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</si>
  <si>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</si>
  <si>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</si>
  <si>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</si>
  <si>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</si>
  <si>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</si>
  <si>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</si>
  <si>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>МР</t>
  </si>
  <si>
    <r>
      <t>Труба ЭЛЕКТРОПАЙП ОС 160/120 - №1250  F3</t>
    </r>
    <r>
      <rPr>
        <i/>
        <sz val="10"/>
        <rFont val="Arial"/>
        <family val="2"/>
        <charset val="204"/>
      </rPr>
      <t xml:space="preserve">
193,92 = [1 296,63 /  6,82]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</si>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</sst>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 wrapText="1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16" fillId="0" borderId="0" xfId="0" applyFont="1"/>
    <xf numFmtId="164" fontId="0" fillId="0" borderId="0" xfId="0" applyNumberFormat="1"/>
    <xf numFmtId="164" fontId="15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6" fillId="0" borderId="0" xfId="0" applyFont="1" applyAlignment="1">
      <alignment horizontal="left" wrapText="1"/>
    </xf>
    <xf numFmtId="0" fontId="10" fillId="0" borderId="1" xfId="0" applyFont="1" applyBorder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0" fillId="0" borderId="0" xfId="1" applyFont="1" applyAlignment="1">
      <alignment horizontal="left"/>
    </xf>
    <xf numFmtId="0" fontId="8" fillId="0" borderId="0" xfId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 xr:uid="{FA6F975D-B61E-4B3F-831D-66648E6192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9B847-6635-4734-A24F-7D9EA41CAA2F}">
  <sheetPr>
    <pageSetUpPr fitToPage="1"/>
  </sheetPr>
  <dimension ref="A1:AQ161"/>
  <sheetViews>
    <sheetView tabSelected="1" topLeftCell="A26" zoomScaleNormal="100" workbookViewId="0">
      <selection activeCell="I17" sqref="I17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8.77734375" bestFit="1" customWidth="1"/>
    <col min="6" max="6" width="9.88671875" bestFit="1" customWidth="1"/>
    <col min="7" max="8" width="7.88671875" bestFit="1" customWidth="1"/>
    <col min="9" max="9" width="11" bestFit="1" customWidth="1"/>
    <col min="11" max="11" width="12.6640625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42" x14ac:dyDescent="0.25">
      <c r="A1" s="8" t="str">
        <f>Source!B1</f>
        <v>Smeta.RU  (495) 974-1589</v>
      </c>
    </row>
    <row r="2" spans="1:42" ht="13.8" x14ac:dyDescent="0.25">
      <c r="A2" s="9"/>
      <c r="B2" s="9"/>
      <c r="C2" s="9"/>
      <c r="D2" s="9"/>
      <c r="E2" s="9"/>
      <c r="F2" s="9"/>
      <c r="G2" s="9"/>
      <c r="H2" s="9"/>
      <c r="I2" s="9"/>
      <c r="J2" s="48" t="s">
        <v>318</v>
      </c>
      <c r="K2" s="48"/>
    </row>
    <row r="3" spans="1:42" ht="71.400000000000006" customHeight="1" x14ac:dyDescent="0.3">
      <c r="A3" s="52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42" x14ac:dyDescent="0.25">
      <c r="A4" s="38" t="s">
        <v>297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42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6" x14ac:dyDescent="0.3">
      <c r="A6" s="52" t="str">
        <f>CONCATENATE( "ЛОКАЛЬНАЯ СМЕТА № ",IF(Source!F12&lt;&gt;"Новый объект", Source!F12, ""))</f>
        <v>ЛОКАЛЬНАЯ СМЕТА № 02-01-02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42" x14ac:dyDescent="0.25">
      <c r="A7" s="49" t="s">
        <v>298</v>
      </c>
      <c r="B7" s="49"/>
      <c r="C7" s="49"/>
      <c r="D7" s="49"/>
      <c r="E7" s="49"/>
      <c r="F7" s="49"/>
      <c r="G7" s="49"/>
      <c r="H7" s="49"/>
      <c r="I7" s="49"/>
      <c r="J7" s="49"/>
      <c r="K7" s="49"/>
    </row>
    <row r="8" spans="1:42" ht="13.8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7.399999999999999" hidden="1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42" ht="13.8" hidden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9.2" customHeight="1" x14ac:dyDescent="0.3">
      <c r="A11" s="55" t="str">
        <f>Source!G20</f>
        <v>Прокладка КЛ-10кВ в трубах ГНБ с устройством закрытых переходов методом ГНБ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AP11" s="14" t="str">
        <f>IF(Source!G12&lt;&gt;"Новый объект", Source!G12, 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12" spans="1:42" x14ac:dyDescent="0.25">
      <c r="A12" s="49" t="s">
        <v>299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42" ht="13.8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42" ht="13.8" x14ac:dyDescent="0.25">
      <c r="A14" s="51" t="str">
        <f>CONCATENATE( "Основание: чертежи № ", Source!J12)</f>
        <v>Основание: чертежи № 06/07.22-ЗП, 06/07.22-ПОС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1:42" ht="27.6" x14ac:dyDescent="0.25">
      <c r="A15" s="9"/>
      <c r="B15" s="9"/>
      <c r="C15" s="9"/>
      <c r="D15" s="9"/>
      <c r="E15" s="9"/>
      <c r="F15" s="9"/>
      <c r="G15" s="9"/>
      <c r="H15" s="9"/>
      <c r="I15" s="10" t="s">
        <v>300</v>
      </c>
      <c r="J15" s="10" t="s">
        <v>301</v>
      </c>
      <c r="K15" s="9"/>
    </row>
    <row r="16" spans="1:42" ht="13.8" x14ac:dyDescent="0.25">
      <c r="A16" s="9"/>
      <c r="B16" s="9"/>
      <c r="C16" s="9"/>
      <c r="D16" s="9"/>
      <c r="E16" s="9"/>
      <c r="F16" s="37" t="s">
        <v>302</v>
      </c>
      <c r="G16" s="37"/>
      <c r="H16" s="37"/>
      <c r="I16" s="11">
        <f>I17+I18+I19+I20</f>
        <v>0.65</v>
      </c>
      <c r="J16" s="11">
        <f>J17+J18+J19+J20</f>
        <v>13.89</v>
      </c>
      <c r="K16" s="9" t="s">
        <v>334</v>
      </c>
    </row>
    <row r="17" spans="1:42" ht="13.8" x14ac:dyDescent="0.25">
      <c r="A17" s="9"/>
      <c r="B17" s="9"/>
      <c r="C17" s="9"/>
      <c r="D17" s="9"/>
      <c r="E17" s="9"/>
      <c r="F17" s="37" t="s">
        <v>23</v>
      </c>
      <c r="G17" s="37"/>
      <c r="H17" s="37"/>
      <c r="I17" s="11">
        <f>ROUND(SUM(X1:X154)/1000, 2)</f>
        <v>0.65</v>
      </c>
      <c r="J17" s="11">
        <f>ROUND((Source!F162)/1000, 2)</f>
        <v>13.89</v>
      </c>
      <c r="K17" s="9" t="s">
        <v>334</v>
      </c>
    </row>
    <row r="18" spans="1:42" ht="13.8" x14ac:dyDescent="0.25">
      <c r="A18" s="9"/>
      <c r="B18" s="9"/>
      <c r="C18" s="9"/>
      <c r="D18" s="9"/>
      <c r="E18" s="9"/>
      <c r="F18" s="37" t="s">
        <v>147</v>
      </c>
      <c r="G18" s="37"/>
      <c r="H18" s="37"/>
      <c r="I18" s="11">
        <f>ROUND(SUM(Y1:Y154)/1000, 2)</f>
        <v>0</v>
      </c>
      <c r="J18" s="11">
        <f>ROUND((Source!F163)/1000, 2)</f>
        <v>0</v>
      </c>
      <c r="K18" s="9" t="s">
        <v>334</v>
      </c>
    </row>
    <row r="19" spans="1:42" ht="13.8" x14ac:dyDescent="0.25">
      <c r="A19" s="9"/>
      <c r="B19" s="9"/>
      <c r="C19" s="9"/>
      <c r="D19" s="9"/>
      <c r="E19" s="9"/>
      <c r="F19" s="37" t="s">
        <v>303</v>
      </c>
      <c r="G19" s="37"/>
      <c r="H19" s="37"/>
      <c r="I19" s="11">
        <f>ROUND(SUM(Z1:Z154)/1000, 2)</f>
        <v>0</v>
      </c>
      <c r="J19" s="11">
        <f>ROUND((Source!F154)/1000, 2)</f>
        <v>0</v>
      </c>
      <c r="K19" s="9" t="s">
        <v>334</v>
      </c>
    </row>
    <row r="20" spans="1:42" ht="13.8" x14ac:dyDescent="0.25">
      <c r="A20" s="9"/>
      <c r="B20" s="9"/>
      <c r="C20" s="9"/>
      <c r="D20" s="9"/>
      <c r="E20" s="9"/>
      <c r="F20" s="37" t="s">
        <v>304</v>
      </c>
      <c r="G20" s="37"/>
      <c r="H20" s="37"/>
      <c r="I20" s="11">
        <f>ROUND(SUM(AA1:AA154)/1000, 2)</f>
        <v>0</v>
      </c>
      <c r="J20" s="11">
        <f>ROUND((Source!F164+Source!F165)/1000, 2)</f>
        <v>0</v>
      </c>
      <c r="K20" s="9" t="s">
        <v>334</v>
      </c>
    </row>
    <row r="21" spans="1:42" ht="13.8" x14ac:dyDescent="0.25">
      <c r="A21" s="9"/>
      <c r="B21" s="9"/>
      <c r="C21" s="9"/>
      <c r="D21" s="9"/>
      <c r="E21" s="9"/>
      <c r="F21" s="37" t="s">
        <v>305</v>
      </c>
      <c r="G21" s="37"/>
      <c r="H21" s="37"/>
      <c r="I21" s="11">
        <f>ROUND(SUM(W1:W154)/1000, 2)</f>
        <v>0.23</v>
      </c>
      <c r="J21" s="11">
        <f>(Source!F160+ Source!F159)/1000</f>
        <v>6.0928900000000006</v>
      </c>
      <c r="K21" s="9" t="s">
        <v>334</v>
      </c>
    </row>
    <row r="22" spans="1:42" ht="13.8" hidden="1" x14ac:dyDescent="0.25">
      <c r="A22" s="9"/>
      <c r="B22" s="9"/>
      <c r="C22" s="9"/>
      <c r="D22" s="9"/>
      <c r="E22" s="9"/>
      <c r="F22" s="37" t="s">
        <v>306</v>
      </c>
      <c r="G22" s="37"/>
      <c r="H22" s="37"/>
      <c r="I22" s="11"/>
      <c r="J22" s="11"/>
      <c r="K22" s="9"/>
    </row>
    <row r="23" spans="1:42" ht="13.8" hidden="1" x14ac:dyDescent="0.25">
      <c r="A23" s="9"/>
      <c r="B23" s="9"/>
      <c r="C23" s="9"/>
      <c r="D23" s="9"/>
      <c r="E23" s="9"/>
      <c r="F23" s="45" t="s">
        <v>132</v>
      </c>
      <c r="G23" s="46"/>
      <c r="H23" s="46"/>
      <c r="I23" s="11">
        <f>ROUND(SUM(AE1:AE154)/1000, 2)</f>
        <v>0</v>
      </c>
      <c r="J23" s="11">
        <f>SUM(AF1:AF154)/1000</f>
        <v>0</v>
      </c>
      <c r="K23" s="9" t="s">
        <v>334</v>
      </c>
    </row>
    <row r="24" spans="1:42" ht="13.8" x14ac:dyDescent="0.25">
      <c r="A24" s="47" t="s">
        <v>319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AP24" s="15" t="s">
        <v>319</v>
      </c>
    </row>
    <row r="25" spans="1:42" ht="69" x14ac:dyDescent="0.25">
      <c r="A25" s="12" t="s">
        <v>307</v>
      </c>
      <c r="B25" s="12" t="s">
        <v>308</v>
      </c>
      <c r="C25" s="12" t="s">
        <v>309</v>
      </c>
      <c r="D25" s="12" t="s">
        <v>310</v>
      </c>
      <c r="E25" s="12" t="s">
        <v>311</v>
      </c>
      <c r="F25" s="12" t="s">
        <v>312</v>
      </c>
      <c r="G25" s="13" t="s">
        <v>313</v>
      </c>
      <c r="H25" s="13" t="s">
        <v>314</v>
      </c>
      <c r="I25" s="12" t="s">
        <v>315</v>
      </c>
      <c r="J25" s="12" t="s">
        <v>316</v>
      </c>
      <c r="K25" s="12" t="s">
        <v>317</v>
      </c>
    </row>
    <row r="26" spans="1:42" ht="13.8" x14ac:dyDescent="0.25">
      <c r="A26" s="12">
        <v>1</v>
      </c>
      <c r="B26" s="12">
        <v>2</v>
      </c>
      <c r="C26" s="12">
        <v>3</v>
      </c>
      <c r="D26" s="12">
        <v>4</v>
      </c>
      <c r="E26" s="12">
        <v>5</v>
      </c>
      <c r="F26" s="12">
        <v>6</v>
      </c>
      <c r="G26" s="12">
        <v>7</v>
      </c>
      <c r="H26" s="12">
        <v>8</v>
      </c>
      <c r="I26" s="12">
        <v>9</v>
      </c>
      <c r="J26" s="12">
        <v>10</v>
      </c>
      <c r="K26" s="12">
        <v>11</v>
      </c>
    </row>
    <row r="28" spans="1:42" ht="16.8" x14ac:dyDescent="0.3">
      <c r="A28" s="43" t="str">
        <f>CONCATENATE("Локальная смета: ",IF(Source!G20&lt;&gt;"Новая локальная смета", Source!G20, ""))</f>
        <v>Локальная смета: Прокладка КЛ-10кВ в трубах ГНБ с устройством закрытых переходов методом ГНБ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AP28" s="16" t="str">
        <f>CONCATENATE("Локальная смета: ",IF(Source!G20&lt;&gt;"Новая локальная смета", Source!G20, ""))</f>
        <v>Локальная смета: Прокладка КЛ-10кВ в трубах ГНБ с устройством закрытых переходов методом ГНБ</v>
      </c>
    </row>
    <row r="30" spans="1:42" ht="16.8" x14ac:dyDescent="0.3">
      <c r="A30" s="43" t="str">
        <f>CONCATENATE("Раздел: ",IF(Source!G24&lt;&gt;"Новый раздел", Source!G24, ""))</f>
        <v>Раздел: Строительные работы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spans="1:42" ht="41.4" hidden="1" x14ac:dyDescent="0.3">
      <c r="A31" s="17">
        <v>1</v>
      </c>
      <c r="B31" s="17" t="str">
        <f>Source!F28</f>
        <v>3.1-51-1</v>
      </c>
      <c r="C31" s="17" t="s">
        <v>26</v>
      </c>
      <c r="D31" s="19" t="str">
        <f>Source!H28</f>
        <v>100 м3 грунта</v>
      </c>
      <c r="E31" s="18">
        <f>Source!I28</f>
        <v>0</v>
      </c>
      <c r="F31" s="21"/>
      <c r="G31" s="20"/>
      <c r="H31" s="18"/>
      <c r="I31" s="21"/>
      <c r="J31" s="18"/>
      <c r="K31" s="21"/>
      <c r="Q31">
        <f>ROUND((Source!DN28/100)*ROUND((Source!AF28*Source!AV28)*Source!I28, 2), 2)</f>
        <v>0</v>
      </c>
      <c r="R31">
        <f>Source!X28</f>
        <v>0</v>
      </c>
      <c r="S31">
        <f>ROUND((Source!DO28/100)*ROUND((Source!AF28*Source!AV28)*Source!I28, 2), 2)</f>
        <v>0</v>
      </c>
      <c r="T31">
        <f>Source!Y28</f>
        <v>0</v>
      </c>
      <c r="U31">
        <f>ROUND((175/100)*ROUND((Source!AE28*Source!AV28)*Source!I28, 2), 2)</f>
        <v>0</v>
      </c>
      <c r="V31">
        <f>ROUND((160/100)*ROUND(Source!CS28*Source!I28, 2), 2)</f>
        <v>0</v>
      </c>
      <c r="AI31">
        <v>0</v>
      </c>
    </row>
    <row r="32" spans="1:42" hidden="1" x14ac:dyDescent="0.25">
      <c r="C32" s="22" t="str">
        <f>"Объем: "&amp;Source!I28&amp;"=16/"&amp;"100"</f>
        <v>Объем: =16/100</v>
      </c>
    </row>
    <row r="33" spans="1:35" ht="14.4" hidden="1" x14ac:dyDescent="0.3">
      <c r="A33" s="17"/>
      <c r="B33" s="17"/>
      <c r="C33" s="17" t="s">
        <v>320</v>
      </c>
      <c r="D33" s="19"/>
      <c r="E33" s="18"/>
      <c r="F33" s="21">
        <f>Source!AO28</f>
        <v>2042.62</v>
      </c>
      <c r="G33" s="20" t="str">
        <f>Source!DG28</f>
        <v>)*1,1</v>
      </c>
      <c r="H33" s="18">
        <f>Source!AV28</f>
        <v>1.248</v>
      </c>
      <c r="I33" s="21">
        <f>ROUND((Source!AF28*Source!AV28)*Source!I28, 2)</f>
        <v>0</v>
      </c>
      <c r="J33" s="18">
        <f>IF(Source!BA28&lt;&gt; 0, Source!BA28, 1)</f>
        <v>26.39</v>
      </c>
      <c r="K33" s="21">
        <f>Source!S28</f>
        <v>0</v>
      </c>
      <c r="W33">
        <f>I33</f>
        <v>0</v>
      </c>
    </row>
    <row r="34" spans="1:35" ht="14.4" hidden="1" x14ac:dyDescent="0.3">
      <c r="A34" s="17"/>
      <c r="B34" s="17"/>
      <c r="C34" s="17" t="s">
        <v>321</v>
      </c>
      <c r="D34" s="19" t="s">
        <v>322</v>
      </c>
      <c r="E34" s="18">
        <f>Source!DN28</f>
        <v>105</v>
      </c>
      <c r="F34" s="21"/>
      <c r="G34" s="20"/>
      <c r="H34" s="18"/>
      <c r="I34" s="21">
        <f>SUM(Q31:Q33)</f>
        <v>0</v>
      </c>
      <c r="J34" s="18">
        <f>Source!BZ28</f>
        <v>87</v>
      </c>
      <c r="K34" s="21">
        <f>SUM(R31:R33)</f>
        <v>0</v>
      </c>
    </row>
    <row r="35" spans="1:35" ht="14.4" hidden="1" x14ac:dyDescent="0.3">
      <c r="A35" s="17"/>
      <c r="B35" s="17"/>
      <c r="C35" s="17" t="s">
        <v>323</v>
      </c>
      <c r="D35" s="19" t="s">
        <v>322</v>
      </c>
      <c r="E35" s="18">
        <f>Source!DO28</f>
        <v>77</v>
      </c>
      <c r="F35" s="21"/>
      <c r="G35" s="20"/>
      <c r="H35" s="18"/>
      <c r="I35" s="21">
        <f>SUM(S31:S34)</f>
        <v>0</v>
      </c>
      <c r="J35" s="18">
        <f>Source!CA28</f>
        <v>41</v>
      </c>
      <c r="K35" s="21">
        <f>SUM(T31:T34)</f>
        <v>0</v>
      </c>
    </row>
    <row r="36" spans="1:35" ht="14.4" hidden="1" x14ac:dyDescent="0.3">
      <c r="A36" s="23"/>
      <c r="B36" s="23"/>
      <c r="C36" s="23" t="s">
        <v>324</v>
      </c>
      <c r="D36" s="24" t="s">
        <v>325</v>
      </c>
      <c r="E36" s="25">
        <f>Source!AQ28</f>
        <v>192.7</v>
      </c>
      <c r="F36" s="26"/>
      <c r="G36" s="27" t="str">
        <f>Source!DI28</f>
        <v>)*1,1</v>
      </c>
      <c r="H36" s="25">
        <f>Source!AV28</f>
        <v>1.248</v>
      </c>
      <c r="I36" s="26">
        <f>Source!U28</f>
        <v>0</v>
      </c>
      <c r="J36" s="25"/>
      <c r="K36" s="26"/>
    </row>
    <row r="37" spans="1:35" ht="13.8" hidden="1" x14ac:dyDescent="0.25">
      <c r="C37" s="28" t="s">
        <v>326</v>
      </c>
      <c r="H37" s="42">
        <f>I33+I34+I35+0</f>
        <v>0</v>
      </c>
      <c r="I37" s="42"/>
      <c r="J37" s="42">
        <f>K33+K34+K35+0</f>
        <v>0</v>
      </c>
      <c r="K37" s="42"/>
      <c r="O37" s="29">
        <f>I33+I34+I35+0</f>
        <v>0</v>
      </c>
      <c r="P37" s="29">
        <f>K33+K34+K35+0</f>
        <v>0</v>
      </c>
      <c r="X37">
        <f>IF(Source!BI28&lt;=1,I33+I34+I35-0, 0)</f>
        <v>0</v>
      </c>
      <c r="Y37">
        <f>IF(Source!BI28=2,I33+I34+I35-0, 0)</f>
        <v>0</v>
      </c>
      <c r="Z37">
        <f>IF(Source!BI28=3,I33+I34+I35-0, 0)</f>
        <v>0</v>
      </c>
      <c r="AA37">
        <f>IF(Source!BI28=4,I33+I34+I35,0)</f>
        <v>0</v>
      </c>
    </row>
    <row r="38" spans="1:35" hidden="1" x14ac:dyDescent="0.25"/>
    <row r="39" spans="1:35" ht="28.8" x14ac:dyDescent="0.3">
      <c r="A39" s="17">
        <v>2</v>
      </c>
      <c r="B39" s="17" t="str">
        <f>Source!F29</f>
        <v>3.1-53-1</v>
      </c>
      <c r="C39" s="17" t="s">
        <v>35</v>
      </c>
      <c r="D39" s="19" t="str">
        <f>Source!H29</f>
        <v>100 м3 грунта</v>
      </c>
      <c r="E39" s="18">
        <f>Source!I29</f>
        <v>0.16</v>
      </c>
      <c r="F39" s="21"/>
      <c r="G39" s="20"/>
      <c r="H39" s="18"/>
      <c r="I39" s="21"/>
      <c r="J39" s="18"/>
      <c r="K39" s="21"/>
      <c r="Q39">
        <f>ROUND((Source!DN29/100)*ROUND((Source!AF29*Source!AV29)*Source!I29, 2), 2)</f>
        <v>242.42</v>
      </c>
      <c r="R39">
        <f>Source!X29</f>
        <v>5300.81</v>
      </c>
      <c r="S39">
        <f>ROUND((Source!DO29/100)*ROUND((Source!AF29*Source!AV29)*Source!I29, 2), 2)</f>
        <v>177.78</v>
      </c>
      <c r="T39">
        <f>Source!Y29</f>
        <v>2498.08</v>
      </c>
      <c r="U39">
        <f>ROUND((175/100)*ROUND((Source!AE29*Source!AV29)*Source!I29, 2), 2)</f>
        <v>0</v>
      </c>
      <c r="V39">
        <f>ROUND((160/100)*ROUND(Source!CS29*Source!I29, 2), 2)</f>
        <v>0</v>
      </c>
      <c r="AI39">
        <v>0</v>
      </c>
    </row>
    <row r="40" spans="1:35" ht="14.4" x14ac:dyDescent="0.3">
      <c r="A40" s="17"/>
      <c r="B40" s="17"/>
      <c r="C40" s="17" t="s">
        <v>320</v>
      </c>
      <c r="D40" s="19"/>
      <c r="E40" s="18"/>
      <c r="F40" s="21">
        <f>Source!AO29</f>
        <v>1051.1300000000001</v>
      </c>
      <c r="G40" s="20" t="str">
        <f>Source!DG29</f>
        <v>)*1,1</v>
      </c>
      <c r="H40" s="18">
        <f>Source!AV29</f>
        <v>1.248</v>
      </c>
      <c r="I40" s="21">
        <f>ROUND((Source!AF29*Source!AV29)*Source!I29, 2)</f>
        <v>230.88</v>
      </c>
      <c r="J40" s="18">
        <f>IF(Source!BA29&lt;&gt; 0, Source!BA29, 1)</f>
        <v>26.39</v>
      </c>
      <c r="K40" s="21">
        <f>Source!S29</f>
        <v>6092.89</v>
      </c>
      <c r="W40">
        <f>I40</f>
        <v>230.88</v>
      </c>
    </row>
    <row r="41" spans="1:35" ht="14.4" x14ac:dyDescent="0.3">
      <c r="A41" s="17"/>
      <c r="B41" s="17"/>
      <c r="C41" s="17" t="s">
        <v>321</v>
      </c>
      <c r="D41" s="19" t="s">
        <v>322</v>
      </c>
      <c r="E41" s="18">
        <f>Source!DN29</f>
        <v>105</v>
      </c>
      <c r="F41" s="21"/>
      <c r="G41" s="20"/>
      <c r="H41" s="18"/>
      <c r="I41" s="21">
        <f>SUM(Q39:Q40)</f>
        <v>242.42</v>
      </c>
      <c r="J41" s="18">
        <f>Source!BZ29</f>
        <v>87</v>
      </c>
      <c r="K41" s="21">
        <f>SUM(R39:R40)</f>
        <v>5300.81</v>
      </c>
    </row>
    <row r="42" spans="1:35" ht="14.4" x14ac:dyDescent="0.3">
      <c r="A42" s="17"/>
      <c r="B42" s="17"/>
      <c r="C42" s="17" t="s">
        <v>323</v>
      </c>
      <c r="D42" s="19" t="s">
        <v>322</v>
      </c>
      <c r="E42" s="18">
        <f>Source!DO29</f>
        <v>77</v>
      </c>
      <c r="F42" s="21"/>
      <c r="G42" s="20"/>
      <c r="H42" s="18"/>
      <c r="I42" s="21">
        <f>SUM(S39:S41)</f>
        <v>177.78</v>
      </c>
      <c r="J42" s="18">
        <f>Source!CA29</f>
        <v>41</v>
      </c>
      <c r="K42" s="21">
        <f>SUM(T39:T41)</f>
        <v>2498.08</v>
      </c>
    </row>
    <row r="43" spans="1:35" ht="14.4" x14ac:dyDescent="0.3">
      <c r="A43" s="23"/>
      <c r="B43" s="23"/>
      <c r="C43" s="23" t="s">
        <v>324</v>
      </c>
      <c r="D43" s="24" t="s">
        <v>325</v>
      </c>
      <c r="E43" s="25">
        <f>Source!AQ29</f>
        <v>107.04</v>
      </c>
      <c r="F43" s="26"/>
      <c r="G43" s="27" t="str">
        <f>Source!DI29</f>
        <v>)*1,1</v>
      </c>
      <c r="H43" s="25">
        <f>Source!AV29</f>
        <v>1.248</v>
      </c>
      <c r="I43" s="26">
        <f>Source!U29</f>
        <v>23.511121920000001</v>
      </c>
      <c r="J43" s="25"/>
      <c r="K43" s="26"/>
    </row>
    <row r="44" spans="1:35" ht="13.8" x14ac:dyDescent="0.25">
      <c r="C44" s="28" t="s">
        <v>326</v>
      </c>
      <c r="H44" s="42">
        <f>I40+I41+I42+0</f>
        <v>651.07999999999993</v>
      </c>
      <c r="I44" s="42"/>
      <c r="J44" s="42">
        <f>K40+K41+K42+0</f>
        <v>13891.78</v>
      </c>
      <c r="K44" s="42"/>
      <c r="O44" s="29">
        <f>I40+I41+I42+0</f>
        <v>651.07999999999993</v>
      </c>
      <c r="P44" s="29">
        <f>K40+K41+K42+0</f>
        <v>13891.78</v>
      </c>
      <c r="X44">
        <f>IF(Source!BI29&lt;=1,I40+I41+I42-0, 0)</f>
        <v>651.07999999999993</v>
      </c>
      <c r="Y44">
        <f>IF(Source!BI29=2,I40+I41+I42-0, 0)</f>
        <v>0</v>
      </c>
      <c r="Z44">
        <f>IF(Source!BI29=3,I40+I41+I42-0, 0)</f>
        <v>0</v>
      </c>
      <c r="AA44">
        <f>IF(Source!BI29=4,I40+I41+I42,0)</f>
        <v>0</v>
      </c>
    </row>
    <row r="46" spans="1:35" hidden="1" x14ac:dyDescent="0.25"/>
    <row r="47" spans="1:35" ht="13.8" hidden="1" x14ac:dyDescent="0.25">
      <c r="B47" s="44" t="str">
        <f>Source!G32</f>
        <v>ЗП№1 72мх1скв.х3тр.</v>
      </c>
      <c r="C47" s="44"/>
      <c r="D47" s="44"/>
      <c r="E47" s="44"/>
      <c r="F47" s="44"/>
      <c r="G47" s="44"/>
      <c r="H47" s="44"/>
      <c r="I47" s="44"/>
      <c r="J47" s="44"/>
    </row>
    <row r="48" spans="1:35" ht="41.4" hidden="1" x14ac:dyDescent="0.3">
      <c r="A48" s="17">
        <v>3</v>
      </c>
      <c r="B48" s="17" t="str">
        <f>Source!F33</f>
        <v>3.4-21-2</v>
      </c>
      <c r="C48" s="17" t="s">
        <v>53</v>
      </c>
      <c r="D48" s="19" t="str">
        <f>Source!H33</f>
        <v>1  ШТ.</v>
      </c>
      <c r="E48" s="18">
        <f>Source!I33</f>
        <v>0</v>
      </c>
      <c r="F48" s="21"/>
      <c r="G48" s="20"/>
      <c r="H48" s="18"/>
      <c r="I48" s="21"/>
      <c r="J48" s="18"/>
      <c r="K48" s="21"/>
      <c r="Q48">
        <f>ROUND((Source!DN33/100)*ROUND((Source!AF33*Source!AV33)*Source!I33, 2), 2)</f>
        <v>0</v>
      </c>
      <c r="R48">
        <f>Source!X33</f>
        <v>0</v>
      </c>
      <c r="S48">
        <f>ROUND((Source!DO33/100)*ROUND((Source!AF33*Source!AV33)*Source!I33, 2), 2)</f>
        <v>0</v>
      </c>
      <c r="T48">
        <f>Source!Y33</f>
        <v>0</v>
      </c>
      <c r="U48">
        <f>ROUND((175/100)*ROUND((Source!AE33*Source!AV33)*Source!I33, 2), 2)</f>
        <v>0</v>
      </c>
      <c r="V48">
        <f>ROUND((160/100)*ROUND(Source!CS33*Source!I33, 2), 2)</f>
        <v>0</v>
      </c>
      <c r="AI48">
        <v>0</v>
      </c>
    </row>
    <row r="49" spans="1:35" ht="14.4" hidden="1" x14ac:dyDescent="0.3">
      <c r="A49" s="17"/>
      <c r="B49" s="17"/>
      <c r="C49" s="17" t="s">
        <v>320</v>
      </c>
      <c r="D49" s="19"/>
      <c r="E49" s="18"/>
      <c r="F49" s="21">
        <f>Source!AO33</f>
        <v>7.57</v>
      </c>
      <c r="G49" s="20" t="str">
        <f>Source!DG33</f>
        <v>)*1,1</v>
      </c>
      <c r="H49" s="18">
        <f>Source!AV33</f>
        <v>1.0469999999999999</v>
      </c>
      <c r="I49" s="21">
        <f>ROUND((Source!AF33*Source!AV33)*Source!I33, 2)</f>
        <v>0</v>
      </c>
      <c r="J49" s="18">
        <f>IF(Source!BA33&lt;&gt; 0, Source!BA33, 1)</f>
        <v>26.39</v>
      </c>
      <c r="K49" s="21">
        <f>Source!S33</f>
        <v>0</v>
      </c>
      <c r="W49">
        <f>I49</f>
        <v>0</v>
      </c>
    </row>
    <row r="50" spans="1:35" ht="14.4" hidden="1" x14ac:dyDescent="0.3">
      <c r="A50" s="17"/>
      <c r="B50" s="17"/>
      <c r="C50" s="17" t="s">
        <v>327</v>
      </c>
      <c r="D50" s="19"/>
      <c r="E50" s="18"/>
      <c r="F50" s="21">
        <f>Source!AM33</f>
        <v>1237.54</v>
      </c>
      <c r="G50" s="20" t="str">
        <f>Source!DE33</f>
        <v>)*1,1</v>
      </c>
      <c r="H50" s="18">
        <f>Source!AV33</f>
        <v>1.0469999999999999</v>
      </c>
      <c r="I50" s="21">
        <f>ROUND((Source!AD33*Source!AV33)*Source!I33, 2)</f>
        <v>0</v>
      </c>
      <c r="J50" s="18">
        <f>IF(Source!BB33&lt;&gt; 0, Source!BB33, 1)</f>
        <v>7.35</v>
      </c>
      <c r="K50" s="21">
        <f>Source!Q33</f>
        <v>0</v>
      </c>
    </row>
    <row r="51" spans="1:35" ht="14.4" hidden="1" x14ac:dyDescent="0.3">
      <c r="A51" s="17"/>
      <c r="B51" s="17"/>
      <c r="C51" s="17" t="s">
        <v>328</v>
      </c>
      <c r="D51" s="19"/>
      <c r="E51" s="18"/>
      <c r="F51" s="21">
        <f>Source!AN33</f>
        <v>58.62</v>
      </c>
      <c r="G51" s="20" t="str">
        <f>Source!DF33</f>
        <v>)*1,1</v>
      </c>
      <c r="H51" s="18">
        <f>Source!AV33</f>
        <v>1.0469999999999999</v>
      </c>
      <c r="I51" s="30">
        <f>ROUND((Source!AE33*Source!AV33)*Source!I33, 2)</f>
        <v>0</v>
      </c>
      <c r="J51" s="18">
        <f>IF(Source!BS33&lt;&gt; 0, Source!BS33, 1)</f>
        <v>26.39</v>
      </c>
      <c r="K51" s="30">
        <f>Source!R33</f>
        <v>0</v>
      </c>
      <c r="W51">
        <f>I51</f>
        <v>0</v>
      </c>
    </row>
    <row r="52" spans="1:35" ht="14.4" hidden="1" x14ac:dyDescent="0.3">
      <c r="A52" s="17"/>
      <c r="B52" s="17"/>
      <c r="C52" s="17" t="s">
        <v>321</v>
      </c>
      <c r="D52" s="19" t="s">
        <v>322</v>
      </c>
      <c r="E52" s="18">
        <f>Source!DN33</f>
        <v>149</v>
      </c>
      <c r="F52" s="21"/>
      <c r="G52" s="20"/>
      <c r="H52" s="18"/>
      <c r="I52" s="21">
        <f>SUM(Q48:Q51)</f>
        <v>0</v>
      </c>
      <c r="J52" s="18">
        <f>Source!BZ33</f>
        <v>119</v>
      </c>
      <c r="K52" s="21">
        <f>SUM(R48:R51)</f>
        <v>0</v>
      </c>
    </row>
    <row r="53" spans="1:35" ht="14.4" hidden="1" x14ac:dyDescent="0.3">
      <c r="A53" s="17"/>
      <c r="B53" s="17"/>
      <c r="C53" s="17" t="s">
        <v>323</v>
      </c>
      <c r="D53" s="19" t="s">
        <v>322</v>
      </c>
      <c r="E53" s="18">
        <f>Source!DO33</f>
        <v>158</v>
      </c>
      <c r="F53" s="21"/>
      <c r="G53" s="20"/>
      <c r="H53" s="18"/>
      <c r="I53" s="21">
        <f>SUM(S48:S52)</f>
        <v>0</v>
      </c>
      <c r="J53" s="18">
        <f>Source!CA33</f>
        <v>56</v>
      </c>
      <c r="K53" s="21">
        <f>SUM(T48:T52)</f>
        <v>0</v>
      </c>
    </row>
    <row r="54" spans="1:35" ht="14.4" hidden="1" x14ac:dyDescent="0.3">
      <c r="A54" s="17"/>
      <c r="B54" s="17"/>
      <c r="C54" s="17" t="s">
        <v>329</v>
      </c>
      <c r="D54" s="19" t="s">
        <v>322</v>
      </c>
      <c r="E54" s="18">
        <f>175</f>
        <v>175</v>
      </c>
      <c r="F54" s="21"/>
      <c r="G54" s="20"/>
      <c r="H54" s="18"/>
      <c r="I54" s="21">
        <f>SUM(U48:U53)</f>
        <v>0</v>
      </c>
      <c r="J54" s="18">
        <f>160</f>
        <v>160</v>
      </c>
      <c r="K54" s="21">
        <f>SUM(V48:V53)</f>
        <v>0</v>
      </c>
    </row>
    <row r="55" spans="1:35" ht="14.4" hidden="1" x14ac:dyDescent="0.3">
      <c r="A55" s="23"/>
      <c r="B55" s="23"/>
      <c r="C55" s="23" t="s">
        <v>324</v>
      </c>
      <c r="D55" s="24" t="s">
        <v>325</v>
      </c>
      <c r="E55" s="25">
        <f>Source!AQ33</f>
        <v>0.6</v>
      </c>
      <c r="F55" s="26"/>
      <c r="G55" s="27" t="str">
        <f>Source!DI33</f>
        <v>)*1,1</v>
      </c>
      <c r="H55" s="25">
        <f>Source!AV33</f>
        <v>1.0469999999999999</v>
      </c>
      <c r="I55" s="26">
        <f>Source!U33</f>
        <v>0</v>
      </c>
      <c r="J55" s="25"/>
      <c r="K55" s="26"/>
    </row>
    <row r="56" spans="1:35" ht="13.8" hidden="1" x14ac:dyDescent="0.25">
      <c r="C56" s="28" t="s">
        <v>326</v>
      </c>
      <c r="H56" s="42">
        <f>I49+I50+I52+I53+I54+0</f>
        <v>0</v>
      </c>
      <c r="I56" s="42"/>
      <c r="J56" s="42">
        <f>K49+K50+K52+K53+K54+0</f>
        <v>0</v>
      </c>
      <c r="K56" s="42"/>
      <c r="O56" s="29">
        <f>I49+I50+I52+I53+I54+0</f>
        <v>0</v>
      </c>
      <c r="P56" s="29">
        <f>K49+K50+K52+K53+K54+0</f>
        <v>0</v>
      </c>
      <c r="X56">
        <f>IF(Source!BI33&lt;=1,I49+I50+I52+I53+I54-0, 0)</f>
        <v>0</v>
      </c>
      <c r="Y56">
        <f>IF(Source!BI33=2,I49+I50+I52+I53+I54-0, 0)</f>
        <v>0</v>
      </c>
      <c r="Z56">
        <f>IF(Source!BI33=3,I49+I50+I52+I53+I54-0, 0)</f>
        <v>0</v>
      </c>
      <c r="AA56">
        <f>IF(Source!BI33=4,I49+I50+I52+I53+I54,0)</f>
        <v>0</v>
      </c>
    </row>
    <row r="57" spans="1:35" hidden="1" x14ac:dyDescent="0.25"/>
    <row r="58" spans="1:35" ht="110.4" hidden="1" x14ac:dyDescent="0.3">
      <c r="A58" s="17">
        <v>4</v>
      </c>
      <c r="B58" s="17" t="str">
        <f>Source!F34</f>
        <v>3.4-23-3</v>
      </c>
      <c r="C58" s="17" t="s">
        <v>60</v>
      </c>
      <c r="D58" s="19" t="str">
        <f>Source!H34</f>
        <v>1 М</v>
      </c>
      <c r="E58" s="18">
        <f>Source!I34</f>
        <v>0</v>
      </c>
      <c r="F58" s="21"/>
      <c r="G58" s="20"/>
      <c r="H58" s="18"/>
      <c r="I58" s="21"/>
      <c r="J58" s="18"/>
      <c r="K58" s="21"/>
      <c r="Q58">
        <f>ROUND((Source!DN34/100)*ROUND((Source!AF34*Source!AV34)*Source!I34, 2), 2)</f>
        <v>0</v>
      </c>
      <c r="R58">
        <f>Source!X34</f>
        <v>0</v>
      </c>
      <c r="S58">
        <f>ROUND((Source!DO34/100)*ROUND((Source!AF34*Source!AV34)*Source!I34, 2), 2)</f>
        <v>0</v>
      </c>
      <c r="T58">
        <f>Source!Y34</f>
        <v>0</v>
      </c>
      <c r="U58">
        <f>ROUND((175/100)*ROUND((Source!AE34*Source!AV34)*Source!I34, 2), 2)</f>
        <v>0</v>
      </c>
      <c r="V58">
        <f>ROUND((160/100)*ROUND(Source!CS34*Source!I34, 2), 2)</f>
        <v>0</v>
      </c>
      <c r="AI58">
        <v>0</v>
      </c>
    </row>
    <row r="59" spans="1:35" ht="14.4" hidden="1" x14ac:dyDescent="0.3">
      <c r="A59" s="17"/>
      <c r="B59" s="17"/>
      <c r="C59" s="17" t="s">
        <v>320</v>
      </c>
      <c r="D59" s="19"/>
      <c r="E59" s="18"/>
      <c r="F59" s="21">
        <f>Source!AO34</f>
        <v>29.04</v>
      </c>
      <c r="G59" s="20" t="str">
        <f>Source!DG34</f>
        <v>*1,1</v>
      </c>
      <c r="H59" s="18">
        <f>Source!AV34</f>
        <v>1.0469999999999999</v>
      </c>
      <c r="I59" s="21">
        <f>ROUND((Source!AF34*Source!AV34)*Source!I34, 2)</f>
        <v>0</v>
      </c>
      <c r="J59" s="18">
        <f>IF(Source!BA34&lt;&gt; 0, Source!BA34, 1)</f>
        <v>26.39</v>
      </c>
      <c r="K59" s="21">
        <f>Source!S34</f>
        <v>0</v>
      </c>
      <c r="W59">
        <f>I59</f>
        <v>0</v>
      </c>
    </row>
    <row r="60" spans="1:35" ht="14.4" hidden="1" x14ac:dyDescent="0.3">
      <c r="A60" s="17"/>
      <c r="B60" s="17"/>
      <c r="C60" s="17" t="s">
        <v>327</v>
      </c>
      <c r="D60" s="19"/>
      <c r="E60" s="18"/>
      <c r="F60" s="21">
        <f>Source!AM34</f>
        <v>1890.1</v>
      </c>
      <c r="G60" s="20" t="str">
        <f>Source!DE34</f>
        <v>*1,1</v>
      </c>
      <c r="H60" s="18">
        <f>Source!AV34</f>
        <v>1.0469999999999999</v>
      </c>
      <c r="I60" s="21">
        <f>ROUND((Source!AD34*Source!AV34)*Source!I34, 2)</f>
        <v>0</v>
      </c>
      <c r="J60" s="18">
        <f>IF(Source!BB34&lt;&gt; 0, Source!BB34, 1)</f>
        <v>7.41</v>
      </c>
      <c r="K60" s="21">
        <f>Source!Q34</f>
        <v>0</v>
      </c>
    </row>
    <row r="61" spans="1:35" ht="14.4" hidden="1" x14ac:dyDescent="0.3">
      <c r="A61" s="17"/>
      <c r="B61" s="17"/>
      <c r="C61" s="17" t="s">
        <v>328</v>
      </c>
      <c r="D61" s="19"/>
      <c r="E61" s="18"/>
      <c r="F61" s="21">
        <f>Source!AN34</f>
        <v>92.68</v>
      </c>
      <c r="G61" s="20" t="str">
        <f>Source!DF34</f>
        <v>*1,1</v>
      </c>
      <c r="H61" s="18">
        <f>Source!AV34</f>
        <v>1.0469999999999999</v>
      </c>
      <c r="I61" s="30">
        <f>ROUND((Source!AE34*Source!AV34)*Source!I34, 2)</f>
        <v>0</v>
      </c>
      <c r="J61" s="18">
        <f>IF(Source!BS34&lt;&gt; 0, Source!BS34, 1)</f>
        <v>26.39</v>
      </c>
      <c r="K61" s="30">
        <f>Source!R34</f>
        <v>0</v>
      </c>
      <c r="W61">
        <f>I61</f>
        <v>0</v>
      </c>
    </row>
    <row r="62" spans="1:35" ht="14.4" hidden="1" x14ac:dyDescent="0.3">
      <c r="A62" s="17"/>
      <c r="B62" s="17"/>
      <c r="C62" s="17" t="s">
        <v>330</v>
      </c>
      <c r="D62" s="19"/>
      <c r="E62" s="18"/>
      <c r="F62" s="21">
        <f>Source!AL34</f>
        <v>22.45</v>
      </c>
      <c r="G62" s="20" t="str">
        <f>Source!DD34</f>
        <v/>
      </c>
      <c r="H62" s="18">
        <f>Source!AW34</f>
        <v>1.079</v>
      </c>
      <c r="I62" s="21">
        <f>ROUND((Source!AC34*Source!AW34)*Source!I34, 2)</f>
        <v>0</v>
      </c>
      <c r="J62" s="18">
        <f>IF(Source!BC34&lt;&gt; 0, Source!BC34, 1)</f>
        <v>4.76</v>
      </c>
      <c r="K62" s="21">
        <f>Source!P34</f>
        <v>0</v>
      </c>
    </row>
    <row r="63" spans="1:35" ht="96.6" hidden="1" x14ac:dyDescent="0.3">
      <c r="A63" s="17" t="s">
        <v>67</v>
      </c>
      <c r="B63" s="17" t="str">
        <f>Source!F35</f>
        <v>1.1-1-1835</v>
      </c>
      <c r="C63" s="17" t="s">
        <v>69</v>
      </c>
      <c r="D63" s="19" t="str">
        <f>Source!H35</f>
        <v>кг</v>
      </c>
      <c r="E63" s="18">
        <f>Source!I35</f>
        <v>0</v>
      </c>
      <c r="F63" s="21">
        <f>Source!AK35</f>
        <v>11.3</v>
      </c>
      <c r="G63" s="31" t="s">
        <v>3</v>
      </c>
      <c r="H63" s="18">
        <f>Source!AW35</f>
        <v>1.079</v>
      </c>
      <c r="I63" s="21">
        <f>ROUND((Source!AC35*Source!AW35)*Source!I35, 2)+ROUND((Source!AD35*Source!AV35)*Source!I35, 2)+ROUND((Source!AF35*Source!AV35)*Source!I35, 2)</f>
        <v>0</v>
      </c>
      <c r="J63" s="18">
        <f>IF(Source!BC35&lt;&gt; 0, Source!BC35, 1)</f>
        <v>4.5599999999999996</v>
      </c>
      <c r="K63" s="21">
        <f>Source!O35</f>
        <v>0</v>
      </c>
      <c r="Q63">
        <f>ROUND((Source!DN35/100)*ROUND((Source!AF35*Source!AV35)*Source!I35, 2), 2)</f>
        <v>0</v>
      </c>
      <c r="R63">
        <f>Source!X35</f>
        <v>0</v>
      </c>
      <c r="S63">
        <f>ROUND((Source!DO35/100)*ROUND((Source!AF35*Source!AV35)*Source!I35, 2), 2)</f>
        <v>0</v>
      </c>
      <c r="T63">
        <f>Source!Y35</f>
        <v>0</v>
      </c>
      <c r="U63">
        <f>ROUND((175/100)*ROUND((Source!AE35*Source!AV35)*Source!I35, 2), 2)</f>
        <v>0</v>
      </c>
      <c r="V63">
        <f>ROUND((160/100)*ROUND(Source!CS35*Source!I35, 2), 2)</f>
        <v>0</v>
      </c>
      <c r="X63">
        <f>IF(Source!BI35&lt;=1,I63, 0)</f>
        <v>0</v>
      </c>
      <c r="Y63">
        <f>IF(Source!BI35=2,I63, 0)</f>
        <v>0</v>
      </c>
      <c r="Z63">
        <f>IF(Source!BI35=3,I63, 0)</f>
        <v>0</v>
      </c>
      <c r="AA63">
        <f>IF(Source!BI35=4,I63, 0)</f>
        <v>0</v>
      </c>
      <c r="AI63">
        <v>3</v>
      </c>
    </row>
    <row r="64" spans="1:35" ht="138" hidden="1" x14ac:dyDescent="0.3">
      <c r="A64" s="17" t="s">
        <v>72</v>
      </c>
      <c r="B64" s="17" t="str">
        <f>Source!F36</f>
        <v>1.1-1-3290</v>
      </c>
      <c r="C64" s="17" t="s">
        <v>295</v>
      </c>
      <c r="D64" s="19" t="str">
        <f>Source!H36</f>
        <v>л</v>
      </c>
      <c r="E64" s="18">
        <f>Source!I36</f>
        <v>0</v>
      </c>
      <c r="F64" s="21">
        <f>Source!AK36</f>
        <v>95.36</v>
      </c>
      <c r="G64" s="31" t="s">
        <v>3</v>
      </c>
      <c r="H64" s="18">
        <f>Source!AW36</f>
        <v>1.079</v>
      </c>
      <c r="I64" s="21">
        <f>ROUND((Source!AC36*Source!AW36)*Source!I36, 2)+ROUND((Source!AD36*Source!AV36)*Source!I36, 2)+ROUND((Source!AF36*Source!AV36)*Source!I36, 2)</f>
        <v>0</v>
      </c>
      <c r="J64" s="18">
        <f>IF(Source!BC36&lt;&gt; 0, Source!BC36, 1)</f>
        <v>6.23</v>
      </c>
      <c r="K64" s="21">
        <f>Source!O36</f>
        <v>0</v>
      </c>
      <c r="Q64">
        <f>ROUND((Source!DN36/100)*ROUND((Source!AF36*Source!AV36)*Source!I36, 2), 2)</f>
        <v>0</v>
      </c>
      <c r="R64">
        <f>Source!X36</f>
        <v>0</v>
      </c>
      <c r="S64">
        <f>ROUND((Source!DO36/100)*ROUND((Source!AF36*Source!AV36)*Source!I36, 2), 2)</f>
        <v>0</v>
      </c>
      <c r="T64">
        <f>Source!Y36</f>
        <v>0</v>
      </c>
      <c r="U64">
        <f>ROUND((175/100)*ROUND((Source!AE36*Source!AV36)*Source!I36, 2), 2)</f>
        <v>0</v>
      </c>
      <c r="V64">
        <f>ROUND((160/100)*ROUND(Source!CS36*Source!I36, 2), 2)</f>
        <v>0</v>
      </c>
      <c r="X64">
        <f>IF(Source!BI36&lt;=1,I64, 0)</f>
        <v>0</v>
      </c>
      <c r="Y64">
        <f>IF(Source!BI36=2,I64, 0)</f>
        <v>0</v>
      </c>
      <c r="Z64">
        <f>IF(Source!BI36=3,I64, 0)</f>
        <v>0</v>
      </c>
      <c r="AA64">
        <f>IF(Source!BI36=4,I64, 0)</f>
        <v>0</v>
      </c>
      <c r="AI64">
        <v>3</v>
      </c>
    </row>
    <row r="65" spans="1:35" ht="14.4" hidden="1" x14ac:dyDescent="0.3">
      <c r="A65" s="17"/>
      <c r="B65" s="17"/>
      <c r="C65" s="17" t="s">
        <v>321</v>
      </c>
      <c r="D65" s="19" t="s">
        <v>322</v>
      </c>
      <c r="E65" s="18">
        <f>Source!DN34</f>
        <v>149</v>
      </c>
      <c r="F65" s="21"/>
      <c r="G65" s="20"/>
      <c r="H65" s="18"/>
      <c r="I65" s="21">
        <f>SUM(Q58:Q64)</f>
        <v>0</v>
      </c>
      <c r="J65" s="18">
        <f>Source!BZ34</f>
        <v>119</v>
      </c>
      <c r="K65" s="21">
        <f>SUM(R58:R64)</f>
        <v>0</v>
      </c>
    </row>
    <row r="66" spans="1:35" ht="14.4" hidden="1" x14ac:dyDescent="0.3">
      <c r="A66" s="17"/>
      <c r="B66" s="17"/>
      <c r="C66" s="17" t="s">
        <v>323</v>
      </c>
      <c r="D66" s="19" t="s">
        <v>322</v>
      </c>
      <c r="E66" s="18">
        <f>Source!DO34</f>
        <v>158</v>
      </c>
      <c r="F66" s="21"/>
      <c r="G66" s="20"/>
      <c r="H66" s="18"/>
      <c r="I66" s="21">
        <f>SUM(S58:S65)</f>
        <v>0</v>
      </c>
      <c r="J66" s="18">
        <f>Source!CA34</f>
        <v>56</v>
      </c>
      <c r="K66" s="21">
        <f>SUM(T58:T65)</f>
        <v>0</v>
      </c>
    </row>
    <row r="67" spans="1:35" ht="14.4" hidden="1" x14ac:dyDescent="0.3">
      <c r="A67" s="17"/>
      <c r="B67" s="17"/>
      <c r="C67" s="17" t="s">
        <v>329</v>
      </c>
      <c r="D67" s="19" t="s">
        <v>322</v>
      </c>
      <c r="E67" s="18">
        <f>175</f>
        <v>175</v>
      </c>
      <c r="F67" s="21"/>
      <c r="G67" s="20"/>
      <c r="H67" s="18"/>
      <c r="I67" s="21">
        <f>SUM(U58:U66)</f>
        <v>0</v>
      </c>
      <c r="J67" s="18">
        <f>160</f>
        <v>160</v>
      </c>
      <c r="K67" s="21">
        <f>SUM(V58:V66)</f>
        <v>0</v>
      </c>
    </row>
    <row r="68" spans="1:35" ht="14.4" hidden="1" x14ac:dyDescent="0.3">
      <c r="A68" s="23"/>
      <c r="B68" s="23"/>
      <c r="C68" s="23" t="s">
        <v>324</v>
      </c>
      <c r="D68" s="24" t="s">
        <v>325</v>
      </c>
      <c r="E68" s="25">
        <f>Source!AQ34</f>
        <v>2.08</v>
      </c>
      <c r="F68" s="26"/>
      <c r="G68" s="27" t="str">
        <f>Source!DI34</f>
        <v>*1,1</v>
      </c>
      <c r="H68" s="25">
        <f>Source!AV34</f>
        <v>1.0469999999999999</v>
      </c>
      <c r="I68" s="26">
        <f>Source!U34</f>
        <v>0</v>
      </c>
      <c r="J68" s="25"/>
      <c r="K68" s="26"/>
    </row>
    <row r="69" spans="1:35" ht="13.8" hidden="1" x14ac:dyDescent="0.25">
      <c r="C69" s="28" t="s">
        <v>326</v>
      </c>
      <c r="H69" s="42">
        <f>I59+I60+I62+I65+I66+I67+SUM(I63:I64)</f>
        <v>0</v>
      </c>
      <c r="I69" s="42"/>
      <c r="J69" s="42">
        <f>K59+K60+K62+K65+K66+K67+SUM(K63:K64)</f>
        <v>0</v>
      </c>
      <c r="K69" s="42"/>
      <c r="O69" s="29">
        <f>I59+I60+I62+I65+I66+I67+SUM(I63:I64)</f>
        <v>0</v>
      </c>
      <c r="P69" s="29">
        <f>K59+K60+K62+K65+K66+K67+SUM(K63:K64)</f>
        <v>0</v>
      </c>
      <c r="X69">
        <f>IF(Source!BI34&lt;=1,I59+I60+I62+I65+I66+I67-0, 0)</f>
        <v>0</v>
      </c>
      <c r="Y69">
        <f>IF(Source!BI34=2,I59+I60+I62+I65+I66+I67-0, 0)</f>
        <v>0</v>
      </c>
      <c r="Z69">
        <f>IF(Source!BI34=3,I59+I60+I62+I65+I66+I67-0, 0)</f>
        <v>0</v>
      </c>
      <c r="AA69">
        <f>IF(Source!BI34=4,I59+I60+I62+I65+I66+I67,0)</f>
        <v>0</v>
      </c>
    </row>
    <row r="70" spans="1:35" hidden="1" x14ac:dyDescent="0.25"/>
    <row r="71" spans="1:35" ht="96.6" hidden="1" x14ac:dyDescent="0.3">
      <c r="A71" s="17">
        <v>5</v>
      </c>
      <c r="B71" s="17" t="str">
        <f>Source!F37</f>
        <v>Распоряжение №РМР/ЛЮ/133/ВН-16 от 06.06.2024 Прил.1</v>
      </c>
      <c r="C71" s="17" t="s">
        <v>331</v>
      </c>
      <c r="D71" s="19" t="str">
        <f>Source!H37</f>
        <v>м</v>
      </c>
      <c r="E71" s="18">
        <f>Source!I37</f>
        <v>0</v>
      </c>
      <c r="F71" s="21">
        <f>Source!AL37</f>
        <v>193.92000000000002</v>
      </c>
      <c r="G71" s="20" t="str">
        <f>Source!DD37</f>
        <v/>
      </c>
      <c r="H71" s="18">
        <f>Source!AW37</f>
        <v>1</v>
      </c>
      <c r="I71" s="21">
        <f>ROUND((Source!AC37*Source!AW37)*Source!I37, 2)</f>
        <v>0</v>
      </c>
      <c r="J71" s="18">
        <f>IF(Source!BC37&lt;&gt; 0, Source!BC37, 1)</f>
        <v>6.82</v>
      </c>
      <c r="K71" s="21">
        <f>Source!P37</f>
        <v>0</v>
      </c>
      <c r="Q71">
        <f>ROUND((Source!DN37/100)*ROUND((Source!AF37*Source!AV37)*Source!I37, 2), 2)</f>
        <v>0</v>
      </c>
      <c r="R71">
        <f>Source!X37</f>
        <v>0</v>
      </c>
      <c r="S71">
        <f>ROUND((Source!DO37/100)*ROUND((Source!AF37*Source!AV37)*Source!I37, 2), 2)</f>
        <v>0</v>
      </c>
      <c r="T71">
        <f>Source!Y37</f>
        <v>0</v>
      </c>
      <c r="U71">
        <f>ROUND((175/100)*ROUND((Source!AE37*Source!AV37)*Source!I37, 2), 2)</f>
        <v>0</v>
      </c>
      <c r="V71">
        <f>ROUND((160/100)*ROUND(Source!CS37*Source!I37, 2), 2)</f>
        <v>0</v>
      </c>
      <c r="AI71">
        <v>3</v>
      </c>
    </row>
    <row r="72" spans="1:35" hidden="1" x14ac:dyDescent="0.25">
      <c r="A72" s="32"/>
      <c r="B72" s="32"/>
      <c r="C72" s="33" t="str">
        <f>"Объем: "&amp;Source!I37&amp;"=("&amp;Source!I34&amp;"+"&amp;"2)*"&amp;"3"</f>
        <v>Объем: =(+2)*3</v>
      </c>
      <c r="D72" s="32"/>
      <c r="E72" s="32"/>
      <c r="F72" s="32"/>
      <c r="G72" s="32"/>
      <c r="H72" s="32"/>
      <c r="I72" s="32"/>
      <c r="J72" s="32"/>
      <c r="K72" s="32"/>
    </row>
    <row r="73" spans="1:35" ht="13.8" hidden="1" x14ac:dyDescent="0.25">
      <c r="C73" s="28" t="s">
        <v>326</v>
      </c>
      <c r="H73" s="42">
        <f>I71+0</f>
        <v>0</v>
      </c>
      <c r="I73" s="42"/>
      <c r="J73" s="42">
        <f>K71+0</f>
        <v>0</v>
      </c>
      <c r="K73" s="42"/>
      <c r="O73" s="29">
        <f>I71+0</f>
        <v>0</v>
      </c>
      <c r="P73" s="29">
        <f>K71+0</f>
        <v>0</v>
      </c>
      <c r="X73">
        <f>IF(Source!BI37&lt;=1,I71-0, 0)</f>
        <v>0</v>
      </c>
      <c r="Y73">
        <f>IF(Source!BI37=2,I71-0, 0)</f>
        <v>0</v>
      </c>
      <c r="Z73">
        <f>IF(Source!BI37=3,I71-0, 0)</f>
        <v>0</v>
      </c>
      <c r="AA73">
        <f>IF(Source!BI37=4,I71,0)</f>
        <v>0</v>
      </c>
    </row>
    <row r="74" spans="1:35" hidden="1" x14ac:dyDescent="0.25"/>
    <row r="75" spans="1:35" ht="41.4" hidden="1" x14ac:dyDescent="0.3">
      <c r="A75" s="17">
        <v>6</v>
      </c>
      <c r="B75" s="17" t="str">
        <f>Source!F38</f>
        <v>3.22-73-2</v>
      </c>
      <c r="C75" s="17" t="s">
        <v>86</v>
      </c>
      <c r="D75" s="19" t="str">
        <f>Source!H38</f>
        <v>1 стык</v>
      </c>
      <c r="E75" s="18">
        <f>Source!I38</f>
        <v>0</v>
      </c>
      <c r="F75" s="21"/>
      <c r="G75" s="20"/>
      <c r="H75" s="18"/>
      <c r="I75" s="21"/>
      <c r="J75" s="18"/>
      <c r="K75" s="21"/>
      <c r="Q75">
        <f>ROUND((Source!DN38/100)*ROUND(Source!AF38*Source!I38, 2), 2)</f>
        <v>0</v>
      </c>
      <c r="R75">
        <f>Source!X38</f>
        <v>0</v>
      </c>
      <c r="S75">
        <f>ROUND((Source!DO38/100)*ROUND(Source!AF38*Source!I38, 2), 2)</f>
        <v>0</v>
      </c>
      <c r="T75">
        <f>Source!Y38</f>
        <v>0</v>
      </c>
      <c r="U75">
        <f>ROUND((175/100)*ROUND(Source!AE38*Source!I38, 2), 2)</f>
        <v>0</v>
      </c>
      <c r="V75">
        <f>ROUND((160/100)*ROUND(Source!CS38*Source!I38, 2), 2)</f>
        <v>0</v>
      </c>
      <c r="AI75">
        <v>0</v>
      </c>
    </row>
    <row r="76" spans="1:35" ht="14.4" hidden="1" x14ac:dyDescent="0.3">
      <c r="A76" s="17"/>
      <c r="B76" s="17"/>
      <c r="C76" s="17" t="s">
        <v>320</v>
      </c>
      <c r="D76" s="19"/>
      <c r="E76" s="18"/>
      <c r="F76" s="21">
        <f>Source!AO38</f>
        <v>14.83</v>
      </c>
      <c r="G76" s="20" t="str">
        <f>Source!DG38</f>
        <v>)*1,1</v>
      </c>
      <c r="H76" s="18">
        <f>Source!AV38</f>
        <v>1</v>
      </c>
      <c r="I76" s="21">
        <f>ROUND(Source!AF38*Source!I38, 2)</f>
        <v>0</v>
      </c>
      <c r="J76" s="18">
        <f>IF(Source!BA38&lt;&gt; 0, Source!BA38, 1)</f>
        <v>26.39</v>
      </c>
      <c r="K76" s="21">
        <f>Source!S38</f>
        <v>0</v>
      </c>
      <c r="W76">
        <f>I76</f>
        <v>0</v>
      </c>
    </row>
    <row r="77" spans="1:35" ht="14.4" hidden="1" x14ac:dyDescent="0.3">
      <c r="A77" s="17"/>
      <c r="B77" s="17"/>
      <c r="C77" s="17" t="s">
        <v>327</v>
      </c>
      <c r="D77" s="19"/>
      <c r="E77" s="18"/>
      <c r="F77" s="21">
        <f>Source!AM38</f>
        <v>2.59</v>
      </c>
      <c r="G77" s="20" t="str">
        <f>Source!DE38</f>
        <v>)*1,1</v>
      </c>
      <c r="H77" s="18">
        <f>Source!AV38</f>
        <v>1</v>
      </c>
      <c r="I77" s="21">
        <f>ROUND(Source!AD38*Source!I38, 2)</f>
        <v>0</v>
      </c>
      <c r="J77" s="18">
        <f>IF(Source!BB38&lt;&gt; 0, Source!BB38, 1)</f>
        <v>6.68</v>
      </c>
      <c r="K77" s="21">
        <f>Source!Q38</f>
        <v>0</v>
      </c>
    </row>
    <row r="78" spans="1:35" ht="14.4" hidden="1" x14ac:dyDescent="0.3">
      <c r="A78" s="17"/>
      <c r="B78" s="17"/>
      <c r="C78" s="17" t="s">
        <v>328</v>
      </c>
      <c r="D78" s="19"/>
      <c r="E78" s="18"/>
      <c r="F78" s="21">
        <f>Source!AN38</f>
        <v>0.01</v>
      </c>
      <c r="G78" s="20" t="str">
        <f>Source!DF38</f>
        <v>)*1,1</v>
      </c>
      <c r="H78" s="18">
        <f>Source!AV38</f>
        <v>1</v>
      </c>
      <c r="I78" s="30">
        <f>ROUND(Source!AE38*Source!I38, 2)</f>
        <v>0</v>
      </c>
      <c r="J78" s="18">
        <f>IF(Source!BS38&lt;&gt; 0, Source!BS38, 1)</f>
        <v>26.39</v>
      </c>
      <c r="K78" s="30">
        <f>Source!R38</f>
        <v>0</v>
      </c>
      <c r="W78">
        <f>I78</f>
        <v>0</v>
      </c>
    </row>
    <row r="79" spans="1:35" ht="14.4" hidden="1" x14ac:dyDescent="0.3">
      <c r="A79" s="17"/>
      <c r="B79" s="17"/>
      <c r="C79" s="17" t="s">
        <v>330</v>
      </c>
      <c r="D79" s="19"/>
      <c r="E79" s="18"/>
      <c r="F79" s="21">
        <f>Source!AL38</f>
        <v>0.91</v>
      </c>
      <c r="G79" s="20" t="str">
        <f>Source!DD38</f>
        <v/>
      </c>
      <c r="H79" s="18">
        <f>Source!AW38</f>
        <v>1</v>
      </c>
      <c r="I79" s="21">
        <f>ROUND(Source!AC38*Source!I38, 2)</f>
        <v>0</v>
      </c>
      <c r="J79" s="18">
        <f>IF(Source!BC38&lt;&gt; 0, Source!BC38, 1)</f>
        <v>25.69</v>
      </c>
      <c r="K79" s="21">
        <f>Source!P38</f>
        <v>0</v>
      </c>
    </row>
    <row r="80" spans="1:35" ht="14.4" hidden="1" x14ac:dyDescent="0.3">
      <c r="A80" s="17"/>
      <c r="B80" s="17"/>
      <c r="C80" s="17" t="s">
        <v>321</v>
      </c>
      <c r="D80" s="19" t="s">
        <v>322</v>
      </c>
      <c r="E80" s="18">
        <f>Source!DN38</f>
        <v>0</v>
      </c>
      <c r="F80" s="21"/>
      <c r="G80" s="20"/>
      <c r="H80" s="18"/>
      <c r="I80" s="21">
        <f>SUM(Q75:Q79)</f>
        <v>0</v>
      </c>
      <c r="J80" s="18">
        <f>Source!BZ38</f>
        <v>109</v>
      </c>
      <c r="K80" s="21">
        <f>SUM(R75:R79)</f>
        <v>0</v>
      </c>
    </row>
    <row r="81" spans="1:35" ht="14.4" hidden="1" x14ac:dyDescent="0.3">
      <c r="A81" s="17"/>
      <c r="B81" s="17"/>
      <c r="C81" s="17" t="s">
        <v>323</v>
      </c>
      <c r="D81" s="19" t="s">
        <v>322</v>
      </c>
      <c r="E81" s="18">
        <f>Source!DO38</f>
        <v>0</v>
      </c>
      <c r="F81" s="21"/>
      <c r="G81" s="20"/>
      <c r="H81" s="18"/>
      <c r="I81" s="21">
        <f>SUM(S75:S80)</f>
        <v>0</v>
      </c>
      <c r="J81" s="18">
        <f>Source!CA38</f>
        <v>54</v>
      </c>
      <c r="K81" s="21">
        <f>SUM(T75:T80)</f>
        <v>0</v>
      </c>
    </row>
    <row r="82" spans="1:35" ht="14.4" hidden="1" x14ac:dyDescent="0.3">
      <c r="A82" s="17"/>
      <c r="B82" s="17"/>
      <c r="C82" s="17" t="s">
        <v>329</v>
      </c>
      <c r="D82" s="19" t="s">
        <v>322</v>
      </c>
      <c r="E82" s="18">
        <f>175</f>
        <v>175</v>
      </c>
      <c r="F82" s="21"/>
      <c r="G82" s="20"/>
      <c r="H82" s="18"/>
      <c r="I82" s="21">
        <f>SUM(U75:U81)</f>
        <v>0</v>
      </c>
      <c r="J82" s="18">
        <f>160</f>
        <v>160</v>
      </c>
      <c r="K82" s="21">
        <f>SUM(V75:V81)</f>
        <v>0</v>
      </c>
    </row>
    <row r="83" spans="1:35" ht="14.4" hidden="1" x14ac:dyDescent="0.3">
      <c r="A83" s="23"/>
      <c r="B83" s="23"/>
      <c r="C83" s="23" t="s">
        <v>324</v>
      </c>
      <c r="D83" s="24" t="s">
        <v>325</v>
      </c>
      <c r="E83" s="25">
        <f>Source!AQ38</f>
        <v>1.1499999999999999</v>
      </c>
      <c r="F83" s="26"/>
      <c r="G83" s="27" t="str">
        <f>Source!DI38</f>
        <v>)*1,1</v>
      </c>
      <c r="H83" s="25">
        <f>Source!AV38</f>
        <v>1</v>
      </c>
      <c r="I83" s="26">
        <f>Source!U38</f>
        <v>0</v>
      </c>
      <c r="J83" s="25"/>
      <c r="K83" s="26"/>
    </row>
    <row r="84" spans="1:35" ht="13.8" hidden="1" x14ac:dyDescent="0.25">
      <c r="C84" s="28" t="s">
        <v>326</v>
      </c>
      <c r="H84" s="42">
        <f>I76+I77+I79+I80+I81+I82+0</f>
        <v>0</v>
      </c>
      <c r="I84" s="42"/>
      <c r="J84" s="42">
        <f>K76+K77+K79+K80+K81+K82+0</f>
        <v>0</v>
      </c>
      <c r="K84" s="42"/>
      <c r="O84" s="29">
        <f>I76+I77+I79+I80+I81+I82+0</f>
        <v>0</v>
      </c>
      <c r="P84" s="29">
        <f>K76+K77+K79+K80+K81+K82+0</f>
        <v>0</v>
      </c>
      <c r="X84">
        <f>IF(Source!BI38&lt;=1,I76+I77+I79+I80+I81+I82-0, 0)</f>
        <v>0</v>
      </c>
      <c r="Y84">
        <f>IF(Source!BI38=2,I76+I77+I79+I80+I81+I82-0, 0)</f>
        <v>0</v>
      </c>
      <c r="Z84">
        <f>IF(Source!BI38=3,I76+I77+I79+I80+I81+I82-0, 0)</f>
        <v>0</v>
      </c>
      <c r="AA84">
        <f>IF(Source!BI38=4,I76+I77+I79+I80+I81+I82,0)</f>
        <v>0</v>
      </c>
    </row>
    <row r="85" spans="1:35" hidden="1" x14ac:dyDescent="0.25"/>
    <row r="86" spans="1:35" ht="41.4" hidden="1" x14ac:dyDescent="0.3">
      <c r="A86" s="17">
        <v>7</v>
      </c>
      <c r="B86" s="17" t="str">
        <f>Source!F39</f>
        <v>3.4-21-4</v>
      </c>
      <c r="C86" s="17" t="s">
        <v>91</v>
      </c>
      <c r="D86" s="19" t="str">
        <f>Source!H39</f>
        <v>1  ШТ.</v>
      </c>
      <c r="E86" s="18">
        <f>Source!I39</f>
        <v>0</v>
      </c>
      <c r="F86" s="21"/>
      <c r="G86" s="20"/>
      <c r="H86" s="18"/>
      <c r="I86" s="21"/>
      <c r="J86" s="18"/>
      <c r="K86" s="21"/>
      <c r="Q86">
        <f>ROUND((Source!DN39/100)*ROUND((Source!AF39*Source!AV39)*Source!I39, 2), 2)</f>
        <v>0</v>
      </c>
      <c r="R86">
        <f>Source!X39</f>
        <v>0</v>
      </c>
      <c r="S86">
        <f>ROUND((Source!DO39/100)*ROUND((Source!AF39*Source!AV39)*Source!I39, 2), 2)</f>
        <v>0</v>
      </c>
      <c r="T86">
        <f>Source!Y39</f>
        <v>0</v>
      </c>
      <c r="U86">
        <f>ROUND((175/100)*ROUND((Source!AE39*Source!AV39)*Source!I39, 2), 2)</f>
        <v>0</v>
      </c>
      <c r="V86">
        <f>ROUND((160/100)*ROUND(Source!CS39*Source!I39, 2), 2)</f>
        <v>0</v>
      </c>
      <c r="AI86">
        <v>0</v>
      </c>
    </row>
    <row r="87" spans="1:35" ht="14.4" hidden="1" x14ac:dyDescent="0.3">
      <c r="A87" s="17"/>
      <c r="B87" s="17"/>
      <c r="C87" s="17" t="s">
        <v>320</v>
      </c>
      <c r="D87" s="19"/>
      <c r="E87" s="18"/>
      <c r="F87" s="21">
        <f>Source!AO39</f>
        <v>3.28</v>
      </c>
      <c r="G87" s="20" t="str">
        <f>Source!DG39</f>
        <v>)*1,1</v>
      </c>
      <c r="H87" s="18">
        <f>Source!AV39</f>
        <v>1.0469999999999999</v>
      </c>
      <c r="I87" s="21">
        <f>ROUND((Source!AF39*Source!AV39)*Source!I39, 2)</f>
        <v>0</v>
      </c>
      <c r="J87" s="18">
        <f>IF(Source!BA39&lt;&gt; 0, Source!BA39, 1)</f>
        <v>26.39</v>
      </c>
      <c r="K87" s="21">
        <f>Source!S39</f>
        <v>0</v>
      </c>
      <c r="W87">
        <f>I87</f>
        <v>0</v>
      </c>
    </row>
    <row r="88" spans="1:35" ht="14.4" hidden="1" x14ac:dyDescent="0.3">
      <c r="A88" s="17"/>
      <c r="B88" s="17"/>
      <c r="C88" s="17" t="s">
        <v>327</v>
      </c>
      <c r="D88" s="19"/>
      <c r="E88" s="18"/>
      <c r="F88" s="21">
        <f>Source!AM39</f>
        <v>506.68</v>
      </c>
      <c r="G88" s="20" t="str">
        <f>Source!DE39</f>
        <v>)*1,1</v>
      </c>
      <c r="H88" s="18">
        <f>Source!AV39</f>
        <v>1.0469999999999999</v>
      </c>
      <c r="I88" s="21">
        <f>ROUND((Source!AD39*Source!AV39)*Source!I39, 2)</f>
        <v>0</v>
      </c>
      <c r="J88" s="18">
        <f>IF(Source!BB39&lt;&gt; 0, Source!BB39, 1)</f>
        <v>7.09</v>
      </c>
      <c r="K88" s="21">
        <f>Source!Q39</f>
        <v>0</v>
      </c>
    </row>
    <row r="89" spans="1:35" ht="14.4" hidden="1" x14ac:dyDescent="0.3">
      <c r="A89" s="17"/>
      <c r="B89" s="17"/>
      <c r="C89" s="17" t="s">
        <v>328</v>
      </c>
      <c r="D89" s="19"/>
      <c r="E89" s="18"/>
      <c r="F89" s="21">
        <f>Source!AN39</f>
        <v>19.350000000000001</v>
      </c>
      <c r="G89" s="20" t="str">
        <f>Source!DF39</f>
        <v>)*1,1</v>
      </c>
      <c r="H89" s="18">
        <f>Source!AV39</f>
        <v>1.0469999999999999</v>
      </c>
      <c r="I89" s="30">
        <f>ROUND((Source!AE39*Source!AV39)*Source!I39, 2)</f>
        <v>0</v>
      </c>
      <c r="J89" s="18">
        <f>IF(Source!BS39&lt;&gt; 0, Source!BS39, 1)</f>
        <v>26.39</v>
      </c>
      <c r="K89" s="30">
        <f>Source!R39</f>
        <v>0</v>
      </c>
      <c r="W89">
        <f>I89</f>
        <v>0</v>
      </c>
    </row>
    <row r="90" spans="1:35" ht="14.4" hidden="1" x14ac:dyDescent="0.3">
      <c r="A90" s="17"/>
      <c r="B90" s="17"/>
      <c r="C90" s="17" t="s">
        <v>321</v>
      </c>
      <c r="D90" s="19" t="s">
        <v>322</v>
      </c>
      <c r="E90" s="18">
        <f>Source!DN39</f>
        <v>149</v>
      </c>
      <c r="F90" s="21"/>
      <c r="G90" s="20"/>
      <c r="H90" s="18"/>
      <c r="I90" s="21">
        <f>SUM(Q86:Q89)</f>
        <v>0</v>
      </c>
      <c r="J90" s="18">
        <f>Source!BZ39</f>
        <v>119</v>
      </c>
      <c r="K90" s="21">
        <f>SUM(R86:R89)</f>
        <v>0</v>
      </c>
    </row>
    <row r="91" spans="1:35" ht="14.4" hidden="1" x14ac:dyDescent="0.3">
      <c r="A91" s="17"/>
      <c r="B91" s="17"/>
      <c r="C91" s="17" t="s">
        <v>323</v>
      </c>
      <c r="D91" s="19" t="s">
        <v>322</v>
      </c>
      <c r="E91" s="18">
        <f>Source!DO39</f>
        <v>158</v>
      </c>
      <c r="F91" s="21"/>
      <c r="G91" s="20"/>
      <c r="H91" s="18"/>
      <c r="I91" s="21">
        <f>SUM(S86:S90)</f>
        <v>0</v>
      </c>
      <c r="J91" s="18">
        <f>Source!CA39</f>
        <v>56</v>
      </c>
      <c r="K91" s="21">
        <f>SUM(T86:T90)</f>
        <v>0</v>
      </c>
    </row>
    <row r="92" spans="1:35" ht="14.4" hidden="1" x14ac:dyDescent="0.3">
      <c r="A92" s="17"/>
      <c r="B92" s="17"/>
      <c r="C92" s="17" t="s">
        <v>329</v>
      </c>
      <c r="D92" s="19" t="s">
        <v>322</v>
      </c>
      <c r="E92" s="18">
        <f>175</f>
        <v>175</v>
      </c>
      <c r="F92" s="21"/>
      <c r="G92" s="20"/>
      <c r="H92" s="18"/>
      <c r="I92" s="21">
        <f>SUM(U86:U91)</f>
        <v>0</v>
      </c>
      <c r="J92" s="18">
        <f>160</f>
        <v>160</v>
      </c>
      <c r="K92" s="21">
        <f>SUM(V86:V91)</f>
        <v>0</v>
      </c>
    </row>
    <row r="93" spans="1:35" ht="14.4" hidden="1" x14ac:dyDescent="0.3">
      <c r="A93" s="23"/>
      <c r="B93" s="23"/>
      <c r="C93" s="23" t="s">
        <v>324</v>
      </c>
      <c r="D93" s="24" t="s">
        <v>325</v>
      </c>
      <c r="E93" s="25">
        <f>Source!AQ39</f>
        <v>0.26</v>
      </c>
      <c r="F93" s="26"/>
      <c r="G93" s="27" t="str">
        <f>Source!DI39</f>
        <v>)*1,1</v>
      </c>
      <c r="H93" s="25">
        <f>Source!AV39</f>
        <v>1.0469999999999999</v>
      </c>
      <c r="I93" s="26">
        <f>Source!U39</f>
        <v>0</v>
      </c>
      <c r="J93" s="25"/>
      <c r="K93" s="26"/>
    </row>
    <row r="94" spans="1:35" ht="13.8" hidden="1" x14ac:dyDescent="0.25">
      <c r="C94" s="28" t="s">
        <v>326</v>
      </c>
      <c r="H94" s="42">
        <f>I87+I88+I90+I91+I92+0</f>
        <v>0</v>
      </c>
      <c r="I94" s="42"/>
      <c r="J94" s="42">
        <f>K87+K88+K90+K91+K92+0</f>
        <v>0</v>
      </c>
      <c r="K94" s="42"/>
      <c r="O94" s="29">
        <f>I87+I88+I90+I91+I92+0</f>
        <v>0</v>
      </c>
      <c r="P94" s="29">
        <f>K87+K88+K90+K91+K92+0</f>
        <v>0</v>
      </c>
      <c r="X94">
        <f>IF(Source!BI39&lt;=1,I87+I88+I90+I91+I92-0, 0)</f>
        <v>0</v>
      </c>
      <c r="Y94">
        <f>IF(Source!BI39=2,I87+I88+I90+I91+I92-0, 0)</f>
        <v>0</v>
      </c>
      <c r="Z94">
        <f>IF(Source!BI39=3,I87+I88+I90+I91+I92-0, 0)</f>
        <v>0</v>
      </c>
      <c r="AA94">
        <f>IF(Source!BI39=4,I87+I88+I90+I91+I92,0)</f>
        <v>0</v>
      </c>
    </row>
    <row r="95" spans="1:35" hidden="1" x14ac:dyDescent="0.25"/>
    <row r="96" spans="1:35" hidden="1" x14ac:dyDescent="0.25"/>
    <row r="97" spans="1:35" ht="13.8" hidden="1" x14ac:dyDescent="0.25">
      <c r="A97" s="41" t="str">
        <f>CONCATENATE("Итого по разделу: ",IF(Source!G41&lt;&gt;"Новый раздел", Source!G41, ""))</f>
        <v>Итого по разделу: Строительные работы</v>
      </c>
      <c r="B97" s="41"/>
      <c r="C97" s="41"/>
      <c r="D97" s="41"/>
      <c r="E97" s="41"/>
      <c r="F97" s="41"/>
      <c r="G97" s="41"/>
      <c r="H97" s="39">
        <f>SUM(O30:O96)</f>
        <v>651.07999999999993</v>
      </c>
      <c r="I97" s="40"/>
      <c r="J97" s="39">
        <f>SUM(P30:P96)</f>
        <v>13891.78</v>
      </c>
      <c r="K97" s="40"/>
    </row>
    <row r="98" spans="1:35" hidden="1" x14ac:dyDescent="0.25">
      <c r="A98" t="s">
        <v>332</v>
      </c>
      <c r="H98">
        <f>SUM(AC30:AC97)</f>
        <v>0</v>
      </c>
      <c r="J98">
        <f>SUM(AD30:AD97)</f>
        <v>0</v>
      </c>
    </row>
    <row r="99" spans="1:35" hidden="1" x14ac:dyDescent="0.25">
      <c r="A99" t="s">
        <v>333</v>
      </c>
      <c r="H99">
        <f>SUM(AE30:AE98)</f>
        <v>0</v>
      </c>
      <c r="J99">
        <f>SUM(AF30:AF98)</f>
        <v>0</v>
      </c>
    </row>
    <row r="100" spans="1:35" hidden="1" x14ac:dyDescent="0.25"/>
    <row r="101" spans="1:35" ht="16.8" hidden="1" x14ac:dyDescent="0.3">
      <c r="A101" s="43" t="str">
        <f>CONCATENATE("Раздел: ",IF(Source!G71&lt;&gt;"Новый раздел", Source!G71, ""))</f>
        <v>Раздел: Монтажные работы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</row>
    <row r="102" spans="1:35" ht="41.4" hidden="1" x14ac:dyDescent="0.3">
      <c r="A102" s="17">
        <v>8</v>
      </c>
      <c r="B102" s="17" t="str">
        <f>Source!F75</f>
        <v>4.8-80-2</v>
      </c>
      <c r="C102" s="17" t="s">
        <v>150</v>
      </c>
      <c r="D102" s="19" t="str">
        <f>Source!H75</f>
        <v>100 М КАБЕЛЯ</v>
      </c>
      <c r="E102" s="18">
        <f>Source!I75</f>
        <v>0</v>
      </c>
      <c r="F102" s="21"/>
      <c r="G102" s="20"/>
      <c r="H102" s="18"/>
      <c r="I102" s="21"/>
      <c r="J102" s="18"/>
      <c r="K102" s="21"/>
      <c r="Q102">
        <f>ROUND((Source!DN75/100)*ROUND((Source!AF75*Source!AV75)*Source!I75, 2), 2)</f>
        <v>0</v>
      </c>
      <c r="R102">
        <f>Source!X75</f>
        <v>0</v>
      </c>
      <c r="S102">
        <f>ROUND((Source!DO75/100)*ROUND((Source!AF75*Source!AV75)*Source!I75, 2), 2)</f>
        <v>0</v>
      </c>
      <c r="T102">
        <f>Source!Y75</f>
        <v>0</v>
      </c>
      <c r="U102">
        <f>ROUND((175/100)*ROUND((Source!AE75*Source!AV75)*Source!I75, 2), 2)</f>
        <v>0</v>
      </c>
      <c r="V102">
        <f>ROUND((160/100)*ROUND(Source!CS75*Source!I75, 2), 2)</f>
        <v>0</v>
      </c>
      <c r="AI102">
        <v>0</v>
      </c>
    </row>
    <row r="103" spans="1:35" hidden="1" x14ac:dyDescent="0.25">
      <c r="C103" s="22" t="str">
        <f>"Объем: "&amp;Source!I75&amp;"=72*"&amp;"2*"&amp;"3*"&amp;"1,01/"&amp;"100"</f>
        <v>Объем: =72*2*3*1,01/100</v>
      </c>
    </row>
    <row r="104" spans="1:35" ht="14.4" hidden="1" x14ac:dyDescent="0.3">
      <c r="A104" s="17"/>
      <c r="B104" s="17"/>
      <c r="C104" s="17" t="s">
        <v>320</v>
      </c>
      <c r="D104" s="19"/>
      <c r="E104" s="18"/>
      <c r="F104" s="21">
        <f>Source!AO75</f>
        <v>194.81</v>
      </c>
      <c r="G104" s="20" t="str">
        <f>Source!DG75</f>
        <v>)*1,1</v>
      </c>
      <c r="H104" s="18">
        <f>Source!AV75</f>
        <v>1.0669999999999999</v>
      </c>
      <c r="I104" s="21">
        <f>ROUND((Source!AF75*Source!AV75)*Source!I75, 2)</f>
        <v>0</v>
      </c>
      <c r="J104" s="18">
        <f>IF(Source!BA75&lt;&gt; 0, Source!BA75, 1)</f>
        <v>26.39</v>
      </c>
      <c r="K104" s="21">
        <f>Source!S75</f>
        <v>0</v>
      </c>
      <c r="W104">
        <f>I104</f>
        <v>0</v>
      </c>
    </row>
    <row r="105" spans="1:35" ht="14.4" hidden="1" x14ac:dyDescent="0.3">
      <c r="A105" s="17"/>
      <c r="B105" s="17"/>
      <c r="C105" s="17" t="s">
        <v>327</v>
      </c>
      <c r="D105" s="19"/>
      <c r="E105" s="18"/>
      <c r="F105" s="21">
        <f>Source!AM75</f>
        <v>46.11</v>
      </c>
      <c r="G105" s="20" t="str">
        <f>Source!DE75</f>
        <v>)*1,1</v>
      </c>
      <c r="H105" s="18">
        <f>Source!AV75</f>
        <v>1.0669999999999999</v>
      </c>
      <c r="I105" s="21">
        <f>ROUND((Source!AD75*Source!AV75)*Source!I75, 2)</f>
        <v>0</v>
      </c>
      <c r="J105" s="18">
        <f>IF(Source!BB75&lt;&gt; 0, Source!BB75, 1)</f>
        <v>11.19</v>
      </c>
      <c r="K105" s="21">
        <f>Source!Q75</f>
        <v>0</v>
      </c>
    </row>
    <row r="106" spans="1:35" ht="14.4" hidden="1" x14ac:dyDescent="0.3">
      <c r="A106" s="17"/>
      <c r="B106" s="17"/>
      <c r="C106" s="17" t="s">
        <v>328</v>
      </c>
      <c r="D106" s="19"/>
      <c r="E106" s="18"/>
      <c r="F106" s="21">
        <f>Source!AN75</f>
        <v>10.36</v>
      </c>
      <c r="G106" s="20" t="str">
        <f>Source!DF75</f>
        <v>)*1,1</v>
      </c>
      <c r="H106" s="18">
        <f>Source!AV75</f>
        <v>1.0669999999999999</v>
      </c>
      <c r="I106" s="30">
        <f>ROUND((Source!AE75*Source!AV75)*Source!I75, 2)</f>
        <v>0</v>
      </c>
      <c r="J106" s="18">
        <f>IF(Source!BS75&lt;&gt; 0, Source!BS75, 1)</f>
        <v>26.39</v>
      </c>
      <c r="K106" s="30">
        <f>Source!R75</f>
        <v>0</v>
      </c>
      <c r="W106">
        <f>I106</f>
        <v>0</v>
      </c>
    </row>
    <row r="107" spans="1:35" ht="14.4" hidden="1" x14ac:dyDescent="0.3">
      <c r="A107" s="17"/>
      <c r="B107" s="17"/>
      <c r="C107" s="17" t="s">
        <v>330</v>
      </c>
      <c r="D107" s="19"/>
      <c r="E107" s="18"/>
      <c r="F107" s="21">
        <f>Source!AL75</f>
        <v>36.049999999999997</v>
      </c>
      <c r="G107" s="20" t="str">
        <f>Source!DD75</f>
        <v/>
      </c>
      <c r="H107" s="18">
        <f>Source!AW75</f>
        <v>1.081</v>
      </c>
      <c r="I107" s="21">
        <f>ROUND((Source!AC75*Source!AW75)*Source!I75, 2)</f>
        <v>0</v>
      </c>
      <c r="J107" s="18">
        <f>IF(Source!BC75&lt;&gt; 0, Source!BC75, 1)</f>
        <v>7.4</v>
      </c>
      <c r="K107" s="21">
        <f>Source!P75</f>
        <v>0</v>
      </c>
    </row>
    <row r="108" spans="1:35" ht="14.4" hidden="1" x14ac:dyDescent="0.3">
      <c r="A108" s="17"/>
      <c r="B108" s="17"/>
      <c r="C108" s="17" t="s">
        <v>321</v>
      </c>
      <c r="D108" s="19" t="s">
        <v>322</v>
      </c>
      <c r="E108" s="18">
        <f>Source!DN75</f>
        <v>112</v>
      </c>
      <c r="F108" s="21"/>
      <c r="G108" s="20"/>
      <c r="H108" s="18"/>
      <c r="I108" s="21">
        <f>SUM(Q102:Q107)</f>
        <v>0</v>
      </c>
      <c r="J108" s="18">
        <f>Source!BZ75</f>
        <v>92</v>
      </c>
      <c r="K108" s="21">
        <f>SUM(R102:R107)</f>
        <v>0</v>
      </c>
    </row>
    <row r="109" spans="1:35" ht="14.4" hidden="1" x14ac:dyDescent="0.3">
      <c r="A109" s="17"/>
      <c r="B109" s="17"/>
      <c r="C109" s="17" t="s">
        <v>323</v>
      </c>
      <c r="D109" s="19" t="s">
        <v>322</v>
      </c>
      <c r="E109" s="18">
        <f>Source!DO75</f>
        <v>70</v>
      </c>
      <c r="F109" s="21"/>
      <c r="G109" s="20"/>
      <c r="H109" s="18"/>
      <c r="I109" s="21">
        <f>SUM(S102:S108)</f>
        <v>0</v>
      </c>
      <c r="J109" s="18">
        <f>Source!CA75</f>
        <v>43</v>
      </c>
      <c r="K109" s="21">
        <f>SUM(T102:T108)</f>
        <v>0</v>
      </c>
    </row>
    <row r="110" spans="1:35" ht="14.4" hidden="1" x14ac:dyDescent="0.3">
      <c r="A110" s="17"/>
      <c r="B110" s="17"/>
      <c r="C110" s="17" t="s">
        <v>329</v>
      </c>
      <c r="D110" s="19" t="s">
        <v>322</v>
      </c>
      <c r="E110" s="18">
        <f>175</f>
        <v>175</v>
      </c>
      <c r="F110" s="21"/>
      <c r="G110" s="20"/>
      <c r="H110" s="18"/>
      <c r="I110" s="21">
        <f>SUM(U102:U109)</f>
        <v>0</v>
      </c>
      <c r="J110" s="18">
        <f>160</f>
        <v>160</v>
      </c>
      <c r="K110" s="21">
        <f>SUM(V102:V109)</f>
        <v>0</v>
      </c>
    </row>
    <row r="111" spans="1:35" ht="14.4" hidden="1" x14ac:dyDescent="0.3">
      <c r="A111" s="23"/>
      <c r="B111" s="23"/>
      <c r="C111" s="23" t="s">
        <v>324</v>
      </c>
      <c r="D111" s="24" t="s">
        <v>325</v>
      </c>
      <c r="E111" s="25">
        <f>Source!AQ75</f>
        <v>15.8</v>
      </c>
      <c r="F111" s="26"/>
      <c r="G111" s="27" t="str">
        <f>Source!DI75</f>
        <v>)*1,1</v>
      </c>
      <c r="H111" s="25">
        <f>Source!AV75</f>
        <v>1.0669999999999999</v>
      </c>
      <c r="I111" s="26">
        <f>Source!U75</f>
        <v>0</v>
      </c>
      <c r="J111" s="25"/>
      <c r="K111" s="26"/>
    </row>
    <row r="112" spans="1:35" ht="13.8" hidden="1" x14ac:dyDescent="0.25">
      <c r="C112" s="28" t="s">
        <v>326</v>
      </c>
      <c r="H112" s="42">
        <f>I104+I105+I107+I108+I109+I110+0</f>
        <v>0</v>
      </c>
      <c r="I112" s="42"/>
      <c r="J112" s="42">
        <f>K104+K105+K107+K108+K109+K110+0</f>
        <v>0</v>
      </c>
      <c r="K112" s="42"/>
      <c r="O112" s="29">
        <f>I104+I105+I107+I108+I109+I110+0</f>
        <v>0</v>
      </c>
      <c r="P112" s="29">
        <f>K104+K105+K107+K108+K109+K110+0</f>
        <v>0</v>
      </c>
      <c r="X112">
        <f>IF(Source!BI75&lt;=1,I104+I105+I107+I108+I109+I110-0, 0)</f>
        <v>0</v>
      </c>
      <c r="Y112">
        <f>IF(Source!BI75=2,I104+I105+I107+I108+I109+I110-0, 0)</f>
        <v>0</v>
      </c>
      <c r="Z112">
        <f>IF(Source!BI75=3,I104+I105+I107+I108+I109+I110-0, 0)</f>
        <v>0</v>
      </c>
      <c r="AA112">
        <f>IF(Source!BI75=4,I104+I105+I107+I108+I109+I110,0)</f>
        <v>0</v>
      </c>
    </row>
    <row r="113" spans="1:35" hidden="1" x14ac:dyDescent="0.25"/>
    <row r="114" spans="1:35" ht="69" hidden="1" x14ac:dyDescent="0.3">
      <c r="A114" s="17">
        <v>9</v>
      </c>
      <c r="B114" s="17" t="str">
        <f>Source!F76</f>
        <v>1.23-7-391</v>
      </c>
      <c r="C114" s="17" t="s">
        <v>159</v>
      </c>
      <c r="D114" s="19" t="str">
        <f>Source!H76</f>
        <v>км</v>
      </c>
      <c r="E114" s="18">
        <f>Source!I76</f>
        <v>0</v>
      </c>
      <c r="F114" s="21">
        <f>Source!AL76</f>
        <v>81534.37</v>
      </c>
      <c r="G114" s="20" t="str">
        <f>Source!DD76</f>
        <v/>
      </c>
      <c r="H114" s="18">
        <f>Source!AW76</f>
        <v>1</v>
      </c>
      <c r="I114" s="21">
        <f>ROUND((Source!AC76*Source!AW76)*Source!I76, 2)</f>
        <v>0</v>
      </c>
      <c r="J114" s="18">
        <f>IF(Source!BC76&lt;&gt; 0, Source!BC76, 1)</f>
        <v>8.66</v>
      </c>
      <c r="K114" s="21">
        <f>Source!P76</f>
        <v>0</v>
      </c>
      <c r="Q114">
        <f>ROUND((Source!DN76/100)*ROUND((Source!AF76*Source!AV76)*Source!I76, 2), 2)</f>
        <v>0</v>
      </c>
      <c r="R114">
        <f>Source!X76</f>
        <v>0</v>
      </c>
      <c r="S114">
        <f>ROUND((Source!DO76/100)*ROUND((Source!AF76*Source!AV76)*Source!I76, 2), 2)</f>
        <v>0</v>
      </c>
      <c r="T114">
        <f>Source!Y76</f>
        <v>0</v>
      </c>
      <c r="U114">
        <f>ROUND((175/100)*ROUND((Source!AE76*Source!AV76)*Source!I76, 2), 2)</f>
        <v>0</v>
      </c>
      <c r="V114">
        <f>ROUND((160/100)*ROUND(Source!CS76*Source!I76, 2), 2)</f>
        <v>0</v>
      </c>
      <c r="AI114">
        <v>3</v>
      </c>
    </row>
    <row r="115" spans="1:35" hidden="1" x14ac:dyDescent="0.25">
      <c r="A115" s="32"/>
      <c r="B115" s="32"/>
      <c r="C115" s="33" t="str">
        <f>"Объем: "&amp;Source!I76&amp;"="&amp;Source!I75&amp;"*"&amp;"1,02/"&amp;"10"</f>
        <v>Объем: =*1,02/10</v>
      </c>
      <c r="D115" s="32"/>
      <c r="E115" s="32"/>
      <c r="F115" s="32"/>
      <c r="G115" s="32"/>
      <c r="H115" s="32"/>
      <c r="I115" s="32"/>
      <c r="J115" s="32"/>
      <c r="K115" s="32"/>
    </row>
    <row r="116" spans="1:35" ht="13.8" hidden="1" x14ac:dyDescent="0.25">
      <c r="C116" s="28" t="s">
        <v>326</v>
      </c>
      <c r="H116" s="42">
        <f>I114+0</f>
        <v>0</v>
      </c>
      <c r="I116" s="42"/>
      <c r="J116" s="42">
        <f>K114+0</f>
        <v>0</v>
      </c>
      <c r="K116" s="42"/>
      <c r="O116" s="29">
        <f>I114+0</f>
        <v>0</v>
      </c>
      <c r="P116" s="29">
        <f>K114+0</f>
        <v>0</v>
      </c>
      <c r="X116">
        <f>IF(Source!BI76&lt;=1,I114-0, 0)</f>
        <v>0</v>
      </c>
      <c r="Y116">
        <f>IF(Source!BI76=2,I114-0, 0)</f>
        <v>0</v>
      </c>
      <c r="Z116">
        <f>IF(Source!BI76=3,I114-0, 0)</f>
        <v>0</v>
      </c>
      <c r="AA116">
        <f>IF(Source!BI76=4,I114,0)</f>
        <v>0</v>
      </c>
    </row>
    <row r="117" spans="1:35" hidden="1" x14ac:dyDescent="0.25"/>
    <row r="118" spans="1:35" ht="27.6" hidden="1" x14ac:dyDescent="0.3">
      <c r="A118" s="17">
        <v>10</v>
      </c>
      <c r="B118" s="17" t="str">
        <f>Source!F78</f>
        <v>4.8-301-1</v>
      </c>
      <c r="C118" s="17" t="s">
        <v>170</v>
      </c>
      <c r="D118" s="19" t="str">
        <f>Source!H78</f>
        <v>100 компл.</v>
      </c>
      <c r="E118" s="18">
        <f>Source!I78</f>
        <v>0</v>
      </c>
      <c r="F118" s="21"/>
      <c r="G118" s="20"/>
      <c r="H118" s="18"/>
      <c r="I118" s="21"/>
      <c r="J118" s="18"/>
      <c r="K118" s="21"/>
      <c r="Q118">
        <f>ROUND((Source!DN78/100)*ROUND((Source!AF78*Source!AV78)*Source!I78, 2), 2)</f>
        <v>0</v>
      </c>
      <c r="R118">
        <f>Source!X78</f>
        <v>0</v>
      </c>
      <c r="S118">
        <f>ROUND((Source!DO78/100)*ROUND((Source!AF78*Source!AV78)*Source!I78, 2), 2)</f>
        <v>0</v>
      </c>
      <c r="T118">
        <f>Source!Y78</f>
        <v>0</v>
      </c>
      <c r="U118">
        <f>ROUND((175/100)*ROUND((Source!AE78*Source!AV78)*Source!I78, 2), 2)</f>
        <v>0</v>
      </c>
      <c r="V118">
        <f>ROUND((160/100)*ROUND(Source!CS78*Source!I78, 2), 2)</f>
        <v>0</v>
      </c>
      <c r="AI118">
        <v>0</v>
      </c>
    </row>
    <row r="119" spans="1:35" hidden="1" x14ac:dyDescent="0.25">
      <c r="C119" s="22" t="str">
        <f>"Объем: "&amp;Source!I78&amp;"=4/"&amp;"100"</f>
        <v>Объем: =4/100</v>
      </c>
    </row>
    <row r="120" spans="1:35" ht="14.4" hidden="1" x14ac:dyDescent="0.3">
      <c r="A120" s="17"/>
      <c r="B120" s="17"/>
      <c r="C120" s="17" t="s">
        <v>320</v>
      </c>
      <c r="D120" s="19"/>
      <c r="E120" s="18"/>
      <c r="F120" s="21">
        <f>Source!AO78</f>
        <v>2146.46</v>
      </c>
      <c r="G120" s="20" t="str">
        <f>Source!DG78</f>
        <v>)*1,1</v>
      </c>
      <c r="H120" s="18">
        <f>Source!AV78</f>
        <v>1.0469999999999999</v>
      </c>
      <c r="I120" s="21">
        <f>ROUND((Source!AF78*Source!AV78)*Source!I78, 2)</f>
        <v>0</v>
      </c>
      <c r="J120" s="18">
        <f>IF(Source!BA78&lt;&gt; 0, Source!BA78, 1)</f>
        <v>26.39</v>
      </c>
      <c r="K120" s="21">
        <f>Source!S78</f>
        <v>0</v>
      </c>
      <c r="W120">
        <f>I120</f>
        <v>0</v>
      </c>
    </row>
    <row r="121" spans="1:35" ht="14.4" hidden="1" x14ac:dyDescent="0.3">
      <c r="A121" s="17"/>
      <c r="B121" s="17"/>
      <c r="C121" s="17" t="s">
        <v>327</v>
      </c>
      <c r="D121" s="19"/>
      <c r="E121" s="18"/>
      <c r="F121" s="21">
        <f>Source!AM78</f>
        <v>715.22</v>
      </c>
      <c r="G121" s="20" t="str">
        <f>Source!DE78</f>
        <v>)*1,1</v>
      </c>
      <c r="H121" s="18">
        <f>Source!AV78</f>
        <v>1.0469999999999999</v>
      </c>
      <c r="I121" s="21">
        <f>ROUND((Source!AD78*Source!AV78)*Source!I78, 2)</f>
        <v>0</v>
      </c>
      <c r="J121" s="18">
        <f>IF(Source!BB78&lt;&gt; 0, Source!BB78, 1)</f>
        <v>8.49</v>
      </c>
      <c r="K121" s="21">
        <f>Source!Q78</f>
        <v>0</v>
      </c>
    </row>
    <row r="122" spans="1:35" ht="14.4" hidden="1" x14ac:dyDescent="0.3">
      <c r="A122" s="17"/>
      <c r="B122" s="17"/>
      <c r="C122" s="17" t="s">
        <v>328</v>
      </c>
      <c r="D122" s="19"/>
      <c r="E122" s="18"/>
      <c r="F122" s="21">
        <f>Source!AN78</f>
        <v>62.01</v>
      </c>
      <c r="G122" s="20" t="str">
        <f>Source!DF78</f>
        <v>)*1,1</v>
      </c>
      <c r="H122" s="18">
        <f>Source!AV78</f>
        <v>1.0469999999999999</v>
      </c>
      <c r="I122" s="30">
        <f>ROUND((Source!AE78*Source!AV78)*Source!I78, 2)</f>
        <v>0</v>
      </c>
      <c r="J122" s="18">
        <f>IF(Source!BS78&lt;&gt; 0, Source!BS78, 1)</f>
        <v>26.39</v>
      </c>
      <c r="K122" s="30">
        <f>Source!R78</f>
        <v>0</v>
      </c>
      <c r="W122">
        <f>I122</f>
        <v>0</v>
      </c>
    </row>
    <row r="123" spans="1:35" ht="14.4" hidden="1" x14ac:dyDescent="0.3">
      <c r="A123" s="17"/>
      <c r="B123" s="17"/>
      <c r="C123" s="17" t="s">
        <v>330</v>
      </c>
      <c r="D123" s="19"/>
      <c r="E123" s="18"/>
      <c r="F123" s="21">
        <f>Source!AL78</f>
        <v>519.45000000000005</v>
      </c>
      <c r="G123" s="20" t="str">
        <f>Source!DD78</f>
        <v/>
      </c>
      <c r="H123" s="18">
        <f>Source!AW78</f>
        <v>1</v>
      </c>
      <c r="I123" s="21">
        <f>ROUND((Source!AC78*Source!AW78)*Source!I78, 2)</f>
        <v>0</v>
      </c>
      <c r="J123" s="18">
        <f>IF(Source!BC78&lt;&gt; 0, Source!BC78, 1)</f>
        <v>7.4</v>
      </c>
      <c r="K123" s="21">
        <f>Source!P78</f>
        <v>0</v>
      </c>
    </row>
    <row r="124" spans="1:35" ht="27.6" hidden="1" x14ac:dyDescent="0.3">
      <c r="A124" s="17" t="s">
        <v>175</v>
      </c>
      <c r="B124" s="17" t="str">
        <f>Source!F79</f>
        <v>1.21-5-1069</v>
      </c>
      <c r="C124" s="17" t="s">
        <v>177</v>
      </c>
      <c r="D124" s="19" t="str">
        <f>Source!H79</f>
        <v>компл.</v>
      </c>
      <c r="E124" s="18">
        <f>Source!I79</f>
        <v>0</v>
      </c>
      <c r="F124" s="21">
        <f>Source!AK79</f>
        <v>153.63</v>
      </c>
      <c r="G124" s="31" t="s">
        <v>3</v>
      </c>
      <c r="H124" s="18">
        <f>Source!AW79</f>
        <v>1</v>
      </c>
      <c r="I124" s="21">
        <f>ROUND((Source!AC79*Source!AW79)*Source!I79, 2)+ROUND((Source!AD79*Source!AV79)*Source!I79, 2)+ROUND((Source!AF79*Source!AV79)*Source!I79, 2)</f>
        <v>0</v>
      </c>
      <c r="J124" s="18">
        <f>IF(Source!BC79&lt;&gt; 0, Source!BC79, 1)</f>
        <v>1.83</v>
      </c>
      <c r="K124" s="21">
        <f>Source!O79</f>
        <v>0</v>
      </c>
      <c r="Q124">
        <f>ROUND((Source!DN79/100)*ROUND((Source!AF79*Source!AV79)*Source!I79, 2), 2)</f>
        <v>0</v>
      </c>
      <c r="R124">
        <f>Source!X79</f>
        <v>0</v>
      </c>
      <c r="S124">
        <f>ROUND((Source!DO79/100)*ROUND((Source!AF79*Source!AV79)*Source!I79, 2), 2)</f>
        <v>0</v>
      </c>
      <c r="T124">
        <f>Source!Y79</f>
        <v>0</v>
      </c>
      <c r="U124">
        <f>ROUND((175/100)*ROUND((Source!AE79*Source!AV79)*Source!I79, 2), 2)</f>
        <v>0</v>
      </c>
      <c r="V124">
        <f>ROUND((160/100)*ROUND(Source!CS79*Source!I79, 2), 2)</f>
        <v>0</v>
      </c>
      <c r="X124">
        <f>IF(Source!BI79&lt;=1,I124, 0)</f>
        <v>0</v>
      </c>
      <c r="Y124">
        <f>IF(Source!BI79=2,I124, 0)</f>
        <v>0</v>
      </c>
      <c r="Z124">
        <f>IF(Source!BI79=3,I124, 0)</f>
        <v>0</v>
      </c>
      <c r="AA124">
        <f>IF(Source!BI79=4,I124, 0)</f>
        <v>0</v>
      </c>
      <c r="AI124">
        <v>3</v>
      </c>
    </row>
    <row r="125" spans="1:35" ht="14.4" hidden="1" x14ac:dyDescent="0.3">
      <c r="A125" s="17"/>
      <c r="B125" s="17"/>
      <c r="C125" s="17" t="s">
        <v>321</v>
      </c>
      <c r="D125" s="19" t="s">
        <v>322</v>
      </c>
      <c r="E125" s="18">
        <f>Source!DN78</f>
        <v>112</v>
      </c>
      <c r="F125" s="21"/>
      <c r="G125" s="20"/>
      <c r="H125" s="18"/>
      <c r="I125" s="21">
        <f>SUM(Q118:Q124)</f>
        <v>0</v>
      </c>
      <c r="J125" s="18">
        <f>Source!BZ78</f>
        <v>92</v>
      </c>
      <c r="K125" s="21">
        <f>SUM(R118:R124)</f>
        <v>0</v>
      </c>
    </row>
    <row r="126" spans="1:35" ht="14.4" hidden="1" x14ac:dyDescent="0.3">
      <c r="A126" s="17"/>
      <c r="B126" s="17"/>
      <c r="C126" s="17" t="s">
        <v>323</v>
      </c>
      <c r="D126" s="19" t="s">
        <v>322</v>
      </c>
      <c r="E126" s="18">
        <f>Source!DO78</f>
        <v>70</v>
      </c>
      <c r="F126" s="21"/>
      <c r="G126" s="20"/>
      <c r="H126" s="18"/>
      <c r="I126" s="21">
        <f>SUM(S118:S125)</f>
        <v>0</v>
      </c>
      <c r="J126" s="18">
        <f>Source!CA78</f>
        <v>43</v>
      </c>
      <c r="K126" s="21">
        <f>SUM(T118:T125)</f>
        <v>0</v>
      </c>
    </row>
    <row r="127" spans="1:35" ht="14.4" hidden="1" x14ac:dyDescent="0.3">
      <c r="A127" s="17"/>
      <c r="B127" s="17"/>
      <c r="C127" s="17" t="s">
        <v>329</v>
      </c>
      <c r="D127" s="19" t="s">
        <v>322</v>
      </c>
      <c r="E127" s="18">
        <f>175</f>
        <v>175</v>
      </c>
      <c r="F127" s="21"/>
      <c r="G127" s="20"/>
      <c r="H127" s="18"/>
      <c r="I127" s="21">
        <f>SUM(U118:U126)</f>
        <v>0</v>
      </c>
      <c r="J127" s="18">
        <f>160</f>
        <v>160</v>
      </c>
      <c r="K127" s="21">
        <f>SUM(V118:V126)</f>
        <v>0</v>
      </c>
    </row>
    <row r="128" spans="1:35" ht="14.4" hidden="1" x14ac:dyDescent="0.3">
      <c r="A128" s="23"/>
      <c r="B128" s="23"/>
      <c r="C128" s="23" t="s">
        <v>324</v>
      </c>
      <c r="D128" s="24" t="s">
        <v>325</v>
      </c>
      <c r="E128" s="25">
        <f>Source!AQ78</f>
        <v>155.88999999999999</v>
      </c>
      <c r="F128" s="26"/>
      <c r="G128" s="27" t="str">
        <f>Source!DI78</f>
        <v>)*1,1</v>
      </c>
      <c r="H128" s="25">
        <f>Source!AV78</f>
        <v>1.0469999999999999</v>
      </c>
      <c r="I128" s="26">
        <f>Source!U78</f>
        <v>0</v>
      </c>
      <c r="J128" s="25"/>
      <c r="K128" s="26"/>
    </row>
    <row r="129" spans="1:35" ht="13.8" hidden="1" x14ac:dyDescent="0.25">
      <c r="C129" s="28" t="s">
        <v>326</v>
      </c>
      <c r="H129" s="42">
        <f>I120+I121+I123+I125+I126+I127+SUM(I124:I124)</f>
        <v>0</v>
      </c>
      <c r="I129" s="42"/>
      <c r="J129" s="42">
        <f>K120+K121+K123+K125+K126+K127+SUM(K124:K124)</f>
        <v>0</v>
      </c>
      <c r="K129" s="42"/>
      <c r="O129" s="29">
        <f>I120+I121+I123+I125+I126+I127+SUM(I124:I124)</f>
        <v>0</v>
      </c>
      <c r="P129" s="29">
        <f>K120+K121+K123+K125+K126+K127+SUM(K124:K124)</f>
        <v>0</v>
      </c>
      <c r="X129">
        <f>IF(Source!BI78&lt;=1,I120+I121+I123+I125+I126+I127-0, 0)</f>
        <v>0</v>
      </c>
      <c r="Y129">
        <f>IF(Source!BI78=2,I120+I121+I123+I125+I126+I127-0, 0)</f>
        <v>0</v>
      </c>
      <c r="Z129">
        <f>IF(Source!BI78=3,I120+I121+I123+I125+I126+I127-0, 0)</f>
        <v>0</v>
      </c>
      <c r="AA129">
        <f>IF(Source!BI78=4,I120+I121+I123+I125+I126+I127,0)</f>
        <v>0</v>
      </c>
    </row>
    <row r="130" spans="1:35" hidden="1" x14ac:dyDescent="0.25"/>
    <row r="131" spans="1:35" ht="41.4" hidden="1" x14ac:dyDescent="0.3">
      <c r="A131" s="17">
        <v>11</v>
      </c>
      <c r="B131" s="17" t="str">
        <f>Source!F80</f>
        <v>4.10-115-29</v>
      </c>
      <c r="C131" s="17" t="s">
        <v>182</v>
      </c>
      <c r="D131" s="19" t="str">
        <f>Source!H80</f>
        <v>канал</v>
      </c>
      <c r="E131" s="18">
        <f>Source!I80</f>
        <v>0</v>
      </c>
      <c r="F131" s="21"/>
      <c r="G131" s="20"/>
      <c r="H131" s="18"/>
      <c r="I131" s="21"/>
      <c r="J131" s="18"/>
      <c r="K131" s="21"/>
      <c r="Q131">
        <f>ROUND((Source!DN80/100)*ROUND((Source!AF80*Source!AV80)*Source!I80, 2), 2)</f>
        <v>0</v>
      </c>
      <c r="R131">
        <f>Source!X80</f>
        <v>0</v>
      </c>
      <c r="S131">
        <f>ROUND((Source!DO80/100)*ROUND((Source!AF80*Source!AV80)*Source!I80, 2), 2)</f>
        <v>0</v>
      </c>
      <c r="T131">
        <f>Source!Y80</f>
        <v>0</v>
      </c>
      <c r="U131">
        <f>ROUND((175/100)*ROUND((Source!AE80*Source!AV80)*Source!I80, 2), 2)</f>
        <v>0</v>
      </c>
      <c r="V131">
        <f>ROUND((160/100)*ROUND(Source!CS80*Source!I80, 2), 2)</f>
        <v>0</v>
      </c>
      <c r="AI131">
        <v>0</v>
      </c>
    </row>
    <row r="132" spans="1:35" ht="14.4" hidden="1" x14ac:dyDescent="0.3">
      <c r="A132" s="17"/>
      <c r="B132" s="17"/>
      <c r="C132" s="17" t="s">
        <v>320</v>
      </c>
      <c r="D132" s="19"/>
      <c r="E132" s="18"/>
      <c r="F132" s="21">
        <f>Source!AO80</f>
        <v>1.26</v>
      </c>
      <c r="G132" s="20" t="str">
        <f>Source!DG80</f>
        <v>)*1,1</v>
      </c>
      <c r="H132" s="18">
        <f>Source!AV80</f>
        <v>1.0469999999999999</v>
      </c>
      <c r="I132" s="21">
        <f>ROUND((Source!AF80*Source!AV80)*Source!I80, 2)</f>
        <v>0</v>
      </c>
      <c r="J132" s="18">
        <f>IF(Source!BA80&lt;&gt; 0, Source!BA80, 1)</f>
        <v>26.39</v>
      </c>
      <c r="K132" s="21">
        <f>Source!S80</f>
        <v>0</v>
      </c>
      <c r="W132">
        <f>I132</f>
        <v>0</v>
      </c>
    </row>
    <row r="133" spans="1:35" ht="14.4" hidden="1" x14ac:dyDescent="0.3">
      <c r="A133" s="17"/>
      <c r="B133" s="17"/>
      <c r="C133" s="17" t="s">
        <v>330</v>
      </c>
      <c r="D133" s="19"/>
      <c r="E133" s="18"/>
      <c r="F133" s="21">
        <f>Source!AL80</f>
        <v>11.3</v>
      </c>
      <c r="G133" s="20" t="str">
        <f>Source!DD80</f>
        <v/>
      </c>
      <c r="H133" s="18">
        <f>Source!AW80</f>
        <v>1</v>
      </c>
      <c r="I133" s="21">
        <f>ROUND((Source!AC80*Source!AW80)*Source!I80, 2)</f>
        <v>0</v>
      </c>
      <c r="J133" s="18">
        <f>IF(Source!BC80&lt;&gt; 0, Source!BC80, 1)</f>
        <v>7.4</v>
      </c>
      <c r="K133" s="21">
        <f>Source!P80</f>
        <v>0</v>
      </c>
    </row>
    <row r="134" spans="1:35" ht="14.4" hidden="1" x14ac:dyDescent="0.3">
      <c r="A134" s="17"/>
      <c r="B134" s="17"/>
      <c r="C134" s="17" t="s">
        <v>321</v>
      </c>
      <c r="D134" s="19" t="s">
        <v>322</v>
      </c>
      <c r="E134" s="18">
        <f>Source!DN80</f>
        <v>112</v>
      </c>
      <c r="F134" s="21"/>
      <c r="G134" s="20"/>
      <c r="H134" s="18"/>
      <c r="I134" s="21">
        <f>SUM(Q131:Q133)</f>
        <v>0</v>
      </c>
      <c r="J134" s="18">
        <f>Source!BZ80</f>
        <v>92</v>
      </c>
      <c r="K134" s="21">
        <f>SUM(R131:R133)</f>
        <v>0</v>
      </c>
    </row>
    <row r="135" spans="1:35" ht="14.4" hidden="1" x14ac:dyDescent="0.3">
      <c r="A135" s="17"/>
      <c r="B135" s="17"/>
      <c r="C135" s="17" t="s">
        <v>323</v>
      </c>
      <c r="D135" s="19" t="s">
        <v>322</v>
      </c>
      <c r="E135" s="18">
        <f>Source!DO80</f>
        <v>70</v>
      </c>
      <c r="F135" s="21"/>
      <c r="G135" s="20"/>
      <c r="H135" s="18"/>
      <c r="I135" s="21">
        <f>SUM(S131:S134)</f>
        <v>0</v>
      </c>
      <c r="J135" s="18">
        <f>Source!CA80</f>
        <v>43</v>
      </c>
      <c r="K135" s="21">
        <f>SUM(T131:T134)</f>
        <v>0</v>
      </c>
    </row>
    <row r="136" spans="1:35" ht="14.4" hidden="1" x14ac:dyDescent="0.3">
      <c r="A136" s="23"/>
      <c r="B136" s="23"/>
      <c r="C136" s="23" t="s">
        <v>324</v>
      </c>
      <c r="D136" s="24" t="s">
        <v>325</v>
      </c>
      <c r="E136" s="25">
        <f>Source!AQ80</f>
        <v>0.1</v>
      </c>
      <c r="F136" s="26"/>
      <c r="G136" s="27" t="str">
        <f>Source!DI80</f>
        <v>)*1,1</v>
      </c>
      <c r="H136" s="25">
        <f>Source!AV80</f>
        <v>1.0469999999999999</v>
      </c>
      <c r="I136" s="26">
        <f>Source!U80</f>
        <v>0</v>
      </c>
      <c r="J136" s="25"/>
      <c r="K136" s="26"/>
    </row>
    <row r="137" spans="1:35" ht="13.8" hidden="1" x14ac:dyDescent="0.25">
      <c r="C137" s="28" t="s">
        <v>326</v>
      </c>
      <c r="H137" s="42">
        <f>I132+I133+I134+I135+0</f>
        <v>0</v>
      </c>
      <c r="I137" s="42"/>
      <c r="J137" s="42">
        <f>K132+K133+K134+K135+0</f>
        <v>0</v>
      </c>
      <c r="K137" s="42"/>
      <c r="O137" s="29">
        <f>I132+I133+I134+I135+0</f>
        <v>0</v>
      </c>
      <c r="P137" s="29">
        <f>K132+K133+K134+K135+0</f>
        <v>0</v>
      </c>
      <c r="X137">
        <f>IF(Source!BI80&lt;=1,I132+I133+I134+I135-0, 0)</f>
        <v>0</v>
      </c>
      <c r="Y137">
        <f>IF(Source!BI80=2,I132+I133+I134+I135-0, 0)</f>
        <v>0</v>
      </c>
      <c r="Z137">
        <f>IF(Source!BI80=3,I132+I133+I134+I135-0, 0)</f>
        <v>0</v>
      </c>
      <c r="AA137">
        <f>IF(Source!BI80=4,I132+I133+I134+I135,0)</f>
        <v>0</v>
      </c>
    </row>
    <row r="138" spans="1:35" hidden="1" x14ac:dyDescent="0.25"/>
    <row r="139" spans="1:35" ht="55.2" hidden="1" x14ac:dyDescent="0.3">
      <c r="A139" s="17">
        <v>12</v>
      </c>
      <c r="B139" s="17" t="str">
        <f>Source!F81</f>
        <v>1.12-3-62</v>
      </c>
      <c r="C139" s="17" t="s">
        <v>189</v>
      </c>
      <c r="D139" s="19" t="str">
        <f>Source!H81</f>
        <v>шт.</v>
      </c>
      <c r="E139" s="18">
        <f>Source!I81</f>
        <v>0</v>
      </c>
      <c r="F139" s="21">
        <f>Source!AL81</f>
        <v>3.9</v>
      </c>
      <c r="G139" s="20" t="str">
        <f>Source!DD81</f>
        <v/>
      </c>
      <c r="H139" s="18">
        <f>Source!AW81</f>
        <v>1</v>
      </c>
      <c r="I139" s="21">
        <f>ROUND((Source!AC81*Source!AW81)*Source!I81, 2)</f>
        <v>0</v>
      </c>
      <c r="J139" s="18">
        <f>IF(Source!BC81&lt;&gt; 0, Source!BC81, 1)</f>
        <v>7.73</v>
      </c>
      <c r="K139" s="21">
        <f>Source!P81</f>
        <v>0</v>
      </c>
      <c r="Q139">
        <f>ROUND((Source!DN81/100)*ROUND((Source!AF81*Source!AV81)*Source!I81, 2), 2)</f>
        <v>0</v>
      </c>
      <c r="R139">
        <f>Source!X81</f>
        <v>0</v>
      </c>
      <c r="S139">
        <f>ROUND((Source!DO81/100)*ROUND((Source!AF81*Source!AV81)*Source!I81, 2), 2)</f>
        <v>0</v>
      </c>
      <c r="T139">
        <f>Source!Y81</f>
        <v>0</v>
      </c>
      <c r="U139">
        <f>ROUND((175/100)*ROUND((Source!AE81*Source!AV81)*Source!I81, 2), 2)</f>
        <v>0</v>
      </c>
      <c r="V139">
        <f>ROUND((160/100)*ROUND(Source!CS81*Source!I81, 2), 2)</f>
        <v>0</v>
      </c>
      <c r="AI139">
        <v>3</v>
      </c>
    </row>
    <row r="140" spans="1:35" hidden="1" x14ac:dyDescent="0.25">
      <c r="A140" s="32"/>
      <c r="B140" s="32"/>
      <c r="C140" s="33" t="str">
        <f>"Объем: "&amp;Source!I81&amp;"="&amp;Source!I80&amp;"*"&amp;"2"</f>
        <v>Объем: =*2</v>
      </c>
      <c r="D140" s="32"/>
      <c r="E140" s="32"/>
      <c r="F140" s="32"/>
      <c r="G140" s="32"/>
      <c r="H140" s="32"/>
      <c r="I140" s="32"/>
      <c r="J140" s="32"/>
      <c r="K140" s="32"/>
    </row>
    <row r="141" spans="1:35" ht="13.8" hidden="1" x14ac:dyDescent="0.25">
      <c r="C141" s="28" t="s">
        <v>326</v>
      </c>
      <c r="H141" s="42">
        <f>I139+0</f>
        <v>0</v>
      </c>
      <c r="I141" s="42"/>
      <c r="J141" s="42">
        <f>K139+0</f>
        <v>0</v>
      </c>
      <c r="K141" s="42"/>
      <c r="O141" s="29">
        <f>I139+0</f>
        <v>0</v>
      </c>
      <c r="P141" s="29">
        <f>K139+0</f>
        <v>0</v>
      </c>
      <c r="X141">
        <f>IF(Source!BI81&lt;=1,I139-0, 0)</f>
        <v>0</v>
      </c>
      <c r="Y141">
        <f>IF(Source!BI81=2,I139-0, 0)</f>
        <v>0</v>
      </c>
      <c r="Z141">
        <f>IF(Source!BI81=3,I139-0, 0)</f>
        <v>0</v>
      </c>
      <c r="AA141">
        <f>IF(Source!BI81=4,I139,0)</f>
        <v>0</v>
      </c>
    </row>
    <row r="142" spans="1:35" hidden="1" x14ac:dyDescent="0.25"/>
    <row r="143" spans="1:35" hidden="1" x14ac:dyDescent="0.25"/>
    <row r="144" spans="1:35" ht="13.8" hidden="1" x14ac:dyDescent="0.25">
      <c r="A144" s="41" t="str">
        <f>CONCATENATE("Итого по разделу: ",IF(Source!G83&lt;&gt;"Новый раздел", Source!G83, ""))</f>
        <v>Итого по разделу: Монтажные работы</v>
      </c>
      <c r="B144" s="41"/>
      <c r="C144" s="41"/>
      <c r="D144" s="41"/>
      <c r="E144" s="41"/>
      <c r="F144" s="41"/>
      <c r="G144" s="41"/>
      <c r="H144" s="39">
        <f>SUM(O101:O143)</f>
        <v>0</v>
      </c>
      <c r="I144" s="40"/>
      <c r="J144" s="39">
        <f>SUM(P101:P143)</f>
        <v>0</v>
      </c>
      <c r="K144" s="40"/>
    </row>
    <row r="145" spans="1:43" hidden="1" x14ac:dyDescent="0.25">
      <c r="A145" t="s">
        <v>332</v>
      </c>
      <c r="H145">
        <f>SUM(AC101:AC144)</f>
        <v>0</v>
      </c>
      <c r="J145">
        <f>SUM(AD101:AD144)</f>
        <v>0</v>
      </c>
    </row>
    <row r="146" spans="1:43" hidden="1" x14ac:dyDescent="0.25">
      <c r="A146" t="s">
        <v>333</v>
      </c>
      <c r="H146">
        <f>SUM(AE101:AE145)</f>
        <v>0</v>
      </c>
      <c r="J146">
        <f>SUM(AF101:AF145)</f>
        <v>0</v>
      </c>
    </row>
    <row r="147" spans="1:43" hidden="1" x14ac:dyDescent="0.25"/>
    <row r="148" spans="1:43" ht="27.6" x14ac:dyDescent="0.25">
      <c r="A148" s="41" t="str">
        <f>CONCATENATE("Итого по локальной смете: ",IF(Source!G113&lt;&gt;"Новая локальная смета", Source!G113, ""))</f>
        <v>Итого по локальной смете: Прокладка КЛ-10кВ в трубах ГНБ с устройством закрытых переходов методом ГНБ</v>
      </c>
      <c r="B148" s="41"/>
      <c r="C148" s="41"/>
      <c r="D148" s="41"/>
      <c r="E148" s="41"/>
      <c r="F148" s="41"/>
      <c r="G148" s="41"/>
      <c r="H148" s="39">
        <f>SUM(O28:O147)</f>
        <v>651.07999999999993</v>
      </c>
      <c r="I148" s="40"/>
      <c r="J148" s="39">
        <f>SUM(P28:P147)</f>
        <v>13891.78</v>
      </c>
      <c r="K148" s="40"/>
      <c r="AQ148" s="34" t="str">
        <f>CONCATENATE("Итого по локальной смете: ",IF(Source!G113&lt;&gt;"Новая локальная смета", Source!G113, ""))</f>
        <v>Итого по локальной смете: Прокладка КЛ-10кВ в трубах ГНБ с устройством закрытых переходов методом ГНБ</v>
      </c>
    </row>
    <row r="149" spans="1:43" hidden="1" x14ac:dyDescent="0.25">
      <c r="A149" t="s">
        <v>332</v>
      </c>
      <c r="H149">
        <f>SUM(AC28:AC148)</f>
        <v>0</v>
      </c>
      <c r="J149">
        <f>SUM(AD28:AD148)</f>
        <v>0</v>
      </c>
    </row>
    <row r="150" spans="1:43" hidden="1" x14ac:dyDescent="0.25">
      <c r="A150" t="s">
        <v>333</v>
      </c>
      <c r="H150">
        <f>SUM(AE28:AE149)</f>
        <v>0</v>
      </c>
      <c r="J150">
        <f>SUM(AF28:AF149)</f>
        <v>0</v>
      </c>
    </row>
    <row r="152" spans="1:43" ht="69" x14ac:dyDescent="0.25">
      <c r="A152" s="41" t="str">
        <f>CONCATENATE("Итого по смете: ",IF(Source!G145&lt;&gt;"Новый объект", Source!G145,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152" s="41"/>
      <c r="C152" s="41"/>
      <c r="D152" s="41"/>
      <c r="E152" s="41"/>
      <c r="F152" s="41"/>
      <c r="G152" s="41"/>
      <c r="H152" s="39">
        <f>SUM(O1:O151)</f>
        <v>651.07999999999993</v>
      </c>
      <c r="I152" s="40"/>
      <c r="J152" s="39">
        <f>SUM(P1:P151)</f>
        <v>13891.78</v>
      </c>
      <c r="K152" s="40"/>
      <c r="AQ152" s="34" t="str">
        <f>CONCATENATE("Итого по смете: ",IF(Source!G145&lt;&gt;"Новый объект", Source!G145,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153" spans="1:43" hidden="1" x14ac:dyDescent="0.25">
      <c r="A153" t="s">
        <v>332</v>
      </c>
      <c r="H153">
        <f>SUM(AC1:AC152)</f>
        <v>0</v>
      </c>
      <c r="J153">
        <f>SUM(AD1:AD152)</f>
        <v>0</v>
      </c>
    </row>
    <row r="154" spans="1:43" hidden="1" x14ac:dyDescent="0.25">
      <c r="A154" t="s">
        <v>333</v>
      </c>
      <c r="H154">
        <f>SUM(AE1:AE153)</f>
        <v>0</v>
      </c>
      <c r="J154">
        <f>SUM(AF1:AF153)</f>
        <v>0</v>
      </c>
    </row>
    <row r="157" spans="1:43" ht="13.8" x14ac:dyDescent="0.25">
      <c r="A157" s="36" t="s">
        <v>335</v>
      </c>
      <c r="B157" s="36"/>
      <c r="C157" s="35" t="str">
        <f>IF(Source!AC12&lt;&gt;"", Source!AC12," ")</f>
        <v xml:space="preserve"> </v>
      </c>
      <c r="D157" s="35"/>
      <c r="E157" s="35"/>
      <c r="F157" s="35"/>
      <c r="G157" s="35"/>
      <c r="H157" s="37" t="str">
        <f>IF(Source!AB12&lt;&gt;"", Source!AB12," ")</f>
        <v xml:space="preserve"> </v>
      </c>
      <c r="I157" s="37"/>
      <c r="J157" s="37"/>
      <c r="K157" s="37"/>
    </row>
    <row r="158" spans="1:43" ht="13.8" x14ac:dyDescent="0.25">
      <c r="A158" s="9"/>
      <c r="B158" s="9"/>
      <c r="C158" s="38" t="s">
        <v>336</v>
      </c>
      <c r="D158" s="38"/>
      <c r="E158" s="38"/>
      <c r="F158" s="38"/>
      <c r="G158" s="38"/>
      <c r="H158" s="9"/>
      <c r="I158" s="9"/>
      <c r="J158" s="9"/>
      <c r="K158" s="9"/>
    </row>
    <row r="159" spans="1:43" ht="13.8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 spans="1:43" ht="13.8" x14ac:dyDescent="0.25">
      <c r="A160" s="36" t="s">
        <v>337</v>
      </c>
      <c r="B160" s="36"/>
      <c r="C160" s="35" t="str">
        <f>IF(Source!AE12&lt;&gt;"", Source!AE12," ")</f>
        <v xml:space="preserve"> </v>
      </c>
      <c r="D160" s="35"/>
      <c r="E160" s="35"/>
      <c r="F160" s="35"/>
      <c r="G160" s="35"/>
      <c r="H160" s="37" t="str">
        <f>IF(Source!AD12&lt;&gt;"", Source!AD12," ")</f>
        <v xml:space="preserve"> </v>
      </c>
      <c r="I160" s="37"/>
      <c r="J160" s="37"/>
      <c r="K160" s="37"/>
    </row>
    <row r="161" spans="1:11" ht="13.8" x14ac:dyDescent="0.25">
      <c r="A161" s="9"/>
      <c r="B161" s="9"/>
      <c r="C161" s="38" t="s">
        <v>336</v>
      </c>
      <c r="D161" s="38"/>
      <c r="E161" s="38"/>
      <c r="F161" s="38"/>
      <c r="G161" s="38"/>
      <c r="H161" s="9"/>
      <c r="I161" s="9"/>
      <c r="J161" s="9"/>
      <c r="K161" s="9"/>
    </row>
  </sheetData>
  <mergeCells count="64">
    <mergeCell ref="F18:H18"/>
    <mergeCell ref="F19:H19"/>
    <mergeCell ref="A3:K3"/>
    <mergeCell ref="A4:K4"/>
    <mergeCell ref="A6:K6"/>
    <mergeCell ref="A7:K7"/>
    <mergeCell ref="A9:K9"/>
    <mergeCell ref="A11:K11"/>
    <mergeCell ref="J2:K2"/>
    <mergeCell ref="A12:K12"/>
    <mergeCell ref="A14:K14"/>
    <mergeCell ref="F16:H16"/>
    <mergeCell ref="F17:H17"/>
    <mergeCell ref="F20:H20"/>
    <mergeCell ref="F21:H21"/>
    <mergeCell ref="F22:H22"/>
    <mergeCell ref="F23:H23"/>
    <mergeCell ref="A24:K24"/>
    <mergeCell ref="H73:I73"/>
    <mergeCell ref="J73:K73"/>
    <mergeCell ref="A28:K28"/>
    <mergeCell ref="A30:K30"/>
    <mergeCell ref="H37:I37"/>
    <mergeCell ref="J37:K37"/>
    <mergeCell ref="H44:I44"/>
    <mergeCell ref="J44:K44"/>
    <mergeCell ref="B47:J47"/>
    <mergeCell ref="H56:I56"/>
    <mergeCell ref="J56:K56"/>
    <mergeCell ref="H69:I69"/>
    <mergeCell ref="J69:K69"/>
    <mergeCell ref="H84:I84"/>
    <mergeCell ref="J84:K84"/>
    <mergeCell ref="H94:I94"/>
    <mergeCell ref="J94:K94"/>
    <mergeCell ref="J97:K97"/>
    <mergeCell ref="H97:I97"/>
    <mergeCell ref="A97:G97"/>
    <mergeCell ref="A101:K101"/>
    <mergeCell ref="H112:I112"/>
    <mergeCell ref="J112:K112"/>
    <mergeCell ref="H116:I116"/>
    <mergeCell ref="J116:K116"/>
    <mergeCell ref="H129:I129"/>
    <mergeCell ref="J129:K129"/>
    <mergeCell ref="H137:I137"/>
    <mergeCell ref="J137:K137"/>
    <mergeCell ref="H141:I141"/>
    <mergeCell ref="J141:K141"/>
    <mergeCell ref="J144:K144"/>
    <mergeCell ref="H144:I144"/>
    <mergeCell ref="A144:G144"/>
    <mergeCell ref="J148:K148"/>
    <mergeCell ref="H148:I148"/>
    <mergeCell ref="A148:G148"/>
    <mergeCell ref="A160:B160"/>
    <mergeCell ref="H160:K160"/>
    <mergeCell ref="C161:G161"/>
    <mergeCell ref="J152:K152"/>
    <mergeCell ref="H152:I152"/>
    <mergeCell ref="A152:G152"/>
    <mergeCell ref="A157:B157"/>
    <mergeCell ref="H157:K157"/>
    <mergeCell ref="C158:G158"/>
  </mergeCells>
  <pageMargins left="0.4" right="0.2" top="0.2" bottom="0.4" header="0.2" footer="0.2"/>
  <pageSetup paperSize="9" scale="72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83"/>
  <sheetViews>
    <sheetView topLeftCell="A154" workbookViewId="0">
      <selection activeCell="I33" sqref="I33:I8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5">
      <c r="A12" s="1">
        <v>1</v>
      </c>
      <c r="B12" s="1">
        <v>178</v>
      </c>
      <c r="C12" s="1">
        <v>0</v>
      </c>
      <c r="D12" s="1">
        <f>ROW(A145)</f>
        <v>145</v>
      </c>
      <c r="E12" s="1">
        <v>0</v>
      </c>
      <c r="F12" s="1" t="s">
        <v>4</v>
      </c>
      <c r="G12" s="1" t="s">
        <v>291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8</v>
      </c>
      <c r="AY12" s="1" t="s">
        <v>11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B145</f>
        <v>178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02-01-02</v>
      </c>
      <c r="G18" s="2" t="str">
        <f t="shared" si="0"/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18" s="2"/>
      <c r="I18" s="2"/>
      <c r="J18" s="2"/>
      <c r="K18" s="2"/>
      <c r="L18" s="2"/>
      <c r="M18" s="2"/>
      <c r="N18" s="2"/>
      <c r="O18" s="2">
        <f t="shared" ref="O18:AT18" si="1">O145</f>
        <v>6092.89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6092.89</v>
      </c>
      <c r="T18" s="2">
        <f t="shared" si="1"/>
        <v>0</v>
      </c>
      <c r="U18" s="2">
        <f t="shared" si="1"/>
        <v>23.511121920000001</v>
      </c>
      <c r="V18" s="2">
        <f t="shared" si="1"/>
        <v>0</v>
      </c>
      <c r="W18" s="2">
        <f t="shared" si="1"/>
        <v>0</v>
      </c>
      <c r="X18" s="2">
        <f t="shared" si="1"/>
        <v>5300.81</v>
      </c>
      <c r="Y18" s="2">
        <f t="shared" si="1"/>
        <v>2498.08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13891.78</v>
      </c>
      <c r="AS18" s="2">
        <f t="shared" si="1"/>
        <v>13891.78</v>
      </c>
      <c r="AT18" s="2">
        <f t="shared" si="1"/>
        <v>0</v>
      </c>
      <c r="AU18" s="2">
        <f t="shared" ref="AU18:BZ18" si="2">AU145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ROW(A113)</f>
        <v>113</v>
      </c>
      <c r="E20" s="1"/>
      <c r="F20" s="1" t="s">
        <v>4</v>
      </c>
      <c r="G20" s="1" t="s">
        <v>20</v>
      </c>
      <c r="H20" s="1" t="s">
        <v>3</v>
      </c>
      <c r="I20" s="1">
        <v>0</v>
      </c>
      <c r="J20" s="1" t="s">
        <v>21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B113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Прокладка КЛ-10кВ в трубах ГНБ с устройством закрытых переходов методом ГНБ</v>
      </c>
      <c r="H22" s="2"/>
      <c r="I22" s="2"/>
      <c r="J22" s="2"/>
      <c r="K22" s="2"/>
      <c r="L22" s="2"/>
      <c r="M22" s="2"/>
      <c r="N22" s="2"/>
      <c r="O22" s="2">
        <f t="shared" ref="O22:AT22" si="8">O113</f>
        <v>6092.89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6092.89</v>
      </c>
      <c r="T22" s="2">
        <f t="shared" si="8"/>
        <v>0</v>
      </c>
      <c r="U22" s="2">
        <f t="shared" si="8"/>
        <v>23.511121920000001</v>
      </c>
      <c r="V22" s="2">
        <f t="shared" si="8"/>
        <v>0</v>
      </c>
      <c r="W22" s="2">
        <f t="shared" si="8"/>
        <v>0</v>
      </c>
      <c r="X22" s="2">
        <f t="shared" si="8"/>
        <v>5300.81</v>
      </c>
      <c r="Y22" s="2">
        <f t="shared" si="8"/>
        <v>2498.08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13891.78</v>
      </c>
      <c r="AS22" s="2">
        <f t="shared" si="8"/>
        <v>13891.78</v>
      </c>
      <c r="AT22" s="2">
        <f t="shared" si="8"/>
        <v>0</v>
      </c>
      <c r="AU22" s="2">
        <f t="shared" ref="AU22:BZ22" si="9">AU113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ROW(A41)</f>
        <v>41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B41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O41</f>
        <v>6092.89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6092.89</v>
      </c>
      <c r="T26" s="2">
        <f t="shared" si="15"/>
        <v>0</v>
      </c>
      <c r="U26" s="2">
        <f t="shared" si="15"/>
        <v>23.511121920000001</v>
      </c>
      <c r="V26" s="2">
        <f t="shared" si="15"/>
        <v>0</v>
      </c>
      <c r="W26" s="2">
        <f t="shared" si="15"/>
        <v>0</v>
      </c>
      <c r="X26" s="2">
        <f t="shared" si="15"/>
        <v>5300.81</v>
      </c>
      <c r="Y26" s="2">
        <f t="shared" si="15"/>
        <v>2498.08</v>
      </c>
      <c r="Z26" s="2">
        <f t="shared" si="15"/>
        <v>0</v>
      </c>
      <c r="AA26" s="2">
        <f t="shared" si="15"/>
        <v>0</v>
      </c>
      <c r="AB26" s="2">
        <f t="shared" si="15"/>
        <v>6092.89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6092.89</v>
      </c>
      <c r="AG26" s="2">
        <f t="shared" si="15"/>
        <v>0</v>
      </c>
      <c r="AH26" s="2">
        <f t="shared" si="15"/>
        <v>23.511121920000001</v>
      </c>
      <c r="AI26" s="2">
        <f t="shared" si="15"/>
        <v>0</v>
      </c>
      <c r="AJ26" s="2">
        <f t="shared" si="15"/>
        <v>0</v>
      </c>
      <c r="AK26" s="2">
        <f t="shared" si="15"/>
        <v>5300.81</v>
      </c>
      <c r="AL26" s="2">
        <f t="shared" si="15"/>
        <v>2498.08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13891.78</v>
      </c>
      <c r="AS26" s="2">
        <f t="shared" si="15"/>
        <v>13891.78</v>
      </c>
      <c r="AT26" s="2">
        <f t="shared" si="15"/>
        <v>0</v>
      </c>
      <c r="AU26" s="2">
        <f t="shared" ref="AU26:BZ26" si="16">AU41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CA41</f>
        <v>13891.78</v>
      </c>
      <c r="CB26" s="2">
        <f t="shared" si="17"/>
        <v>13891.78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D28">
        <f>ROW(EtalonRes!A1)</f>
        <v>1</v>
      </c>
      <c r="E28" t="s">
        <v>24</v>
      </c>
      <c r="F28" t="s">
        <v>25</v>
      </c>
      <c r="G28" t="s">
        <v>26</v>
      </c>
      <c r="H28" t="s">
        <v>27</v>
      </c>
      <c r="J28">
        <v>0</v>
      </c>
      <c r="K28">
        <f>ROUND(ROUND(16/100,4),9)</f>
        <v>0.16</v>
      </c>
      <c r="O28">
        <f>ROUND(CP28,2)</f>
        <v>0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 t="shared" ref="X28:Y31" si="21">ROUND(CY28,2)</f>
        <v>0</v>
      </c>
      <c r="Y28">
        <f t="shared" si="21"/>
        <v>0</v>
      </c>
      <c r="AA28">
        <v>76034512</v>
      </c>
      <c r="AB28">
        <f>ROUND((AC28+AD28+AF28),6)</f>
        <v>2246.8820000000001</v>
      </c>
      <c r="AC28">
        <f>ROUND((ES28),6)</f>
        <v>0</v>
      </c>
      <c r="AD28">
        <f t="shared" ref="AD28:AF29" si="22">ROUND(((ET28*1.1)),6)</f>
        <v>0</v>
      </c>
      <c r="AE28">
        <f t="shared" si="22"/>
        <v>0</v>
      </c>
      <c r="AF28">
        <f t="shared" si="22"/>
        <v>2246.8820000000001</v>
      </c>
      <c r="AG28">
        <f>ROUND((AP28),6)</f>
        <v>0</v>
      </c>
      <c r="AH28">
        <f>((EW28*1.1))</f>
        <v>211.97</v>
      </c>
      <c r="AI28">
        <f>((EX28*1.1))</f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26.39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28</v>
      </c>
      <c r="BM28">
        <v>16</v>
      </c>
      <c r="BN28">
        <v>0</v>
      </c>
      <c r="BO28" t="s">
        <v>25</v>
      </c>
      <c r="BP28">
        <v>1</v>
      </c>
      <c r="BQ28">
        <v>30</v>
      </c>
      <c r="BR28">
        <v>0</v>
      </c>
      <c r="BS28">
        <v>26.39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87</v>
      </c>
      <c r="CA28">
        <v>41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292</v>
      </c>
      <c r="CO28">
        <v>0</v>
      </c>
      <c r="CP28">
        <f>(P28+Q28+S28)</f>
        <v>0</v>
      </c>
      <c r="CQ28">
        <f>(AC28*BC28*AW28)</f>
        <v>0</v>
      </c>
      <c r="CR28">
        <f>(AD28*BB28*AV28)</f>
        <v>0</v>
      </c>
      <c r="CS28">
        <f>(AE28*BS28*AV28)</f>
        <v>0</v>
      </c>
      <c r="CT28">
        <f>(AF28*BA28*AV28)</f>
        <v>74000.429543039994</v>
      </c>
      <c r="CU28">
        <f>AG28</f>
        <v>0</v>
      </c>
      <c r="CV28">
        <f>(AH28*AV28)</f>
        <v>264.53856000000002</v>
      </c>
      <c r="CW28">
        <f t="shared" ref="CW28:CX31" si="23">AI28</f>
        <v>0</v>
      </c>
      <c r="CX28">
        <f t="shared" si="23"/>
        <v>0</v>
      </c>
      <c r="CY28">
        <f>S28*(BZ28/100)</f>
        <v>0</v>
      </c>
      <c r="CZ28">
        <f>S28*(CA28/100)</f>
        <v>0</v>
      </c>
      <c r="DC28" t="s">
        <v>3</v>
      </c>
      <c r="DD28" t="s">
        <v>3</v>
      </c>
      <c r="DE28" t="s">
        <v>29</v>
      </c>
      <c r="DF28" t="s">
        <v>29</v>
      </c>
      <c r="DG28" t="s">
        <v>29</v>
      </c>
      <c r="DH28" t="s">
        <v>3</v>
      </c>
      <c r="DI28" t="s">
        <v>29</v>
      </c>
      <c r="DJ28" t="s">
        <v>29</v>
      </c>
      <c r="DK28" t="s">
        <v>3</v>
      </c>
      <c r="DL28" t="s">
        <v>3</v>
      </c>
      <c r="DM28" t="s">
        <v>3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27</v>
      </c>
      <c r="DW28" t="s">
        <v>27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40136202</v>
      </c>
      <c r="EF28">
        <v>30</v>
      </c>
      <c r="EG28" t="s">
        <v>23</v>
      </c>
      <c r="EH28">
        <v>0</v>
      </c>
      <c r="EI28" t="s">
        <v>3</v>
      </c>
      <c r="EJ28">
        <v>1</v>
      </c>
      <c r="EK28">
        <v>16</v>
      </c>
      <c r="EL28" t="s">
        <v>30</v>
      </c>
      <c r="EM28" t="s">
        <v>31</v>
      </c>
      <c r="EO28" t="s">
        <v>32</v>
      </c>
      <c r="EQ28">
        <v>131072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105</v>
      </c>
      <c r="FY28">
        <v>77</v>
      </c>
      <c r="GA28" t="s">
        <v>3</v>
      </c>
      <c r="GD28">
        <v>0</v>
      </c>
      <c r="GF28">
        <v>-2104602307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0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D29">
        <f>ROW(EtalonRes!A2)</f>
        <v>2</v>
      </c>
      <c r="E29" t="s">
        <v>33</v>
      </c>
      <c r="F29" t="s">
        <v>34</v>
      </c>
      <c r="G29" t="s">
        <v>35</v>
      </c>
      <c r="H29" t="s">
        <v>27</v>
      </c>
      <c r="I29">
        <v>0.16</v>
      </c>
      <c r="J29">
        <v>0</v>
      </c>
      <c r="K29">
        <f>ROUND(I28,9)</f>
        <v>0</v>
      </c>
      <c r="O29">
        <f>ROUND(CP29,2)</f>
        <v>6092.89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6092.89</v>
      </c>
      <c r="T29">
        <f>ROUND(CU29*I29,2)</f>
        <v>0</v>
      </c>
      <c r="U29">
        <f>CV29*I29</f>
        <v>23.511121920000001</v>
      </c>
      <c r="V29">
        <f>CW29*I29</f>
        <v>0</v>
      </c>
      <c r="W29">
        <f>ROUND(CX29*I29,2)</f>
        <v>0</v>
      </c>
      <c r="X29">
        <f t="shared" si="21"/>
        <v>5300.81</v>
      </c>
      <c r="Y29">
        <f t="shared" si="21"/>
        <v>2498.08</v>
      </c>
      <c r="AA29">
        <v>76034512</v>
      </c>
      <c r="AB29">
        <f>ROUND((AC29+AD29+AF29),6)</f>
        <v>1156.2429999999999</v>
      </c>
      <c r="AC29">
        <f>ROUND((ES29),6)</f>
        <v>0</v>
      </c>
      <c r="AD29">
        <f t="shared" si="22"/>
        <v>0</v>
      </c>
      <c r="AE29">
        <f t="shared" si="22"/>
        <v>0</v>
      </c>
      <c r="AF29">
        <f t="shared" si="22"/>
        <v>1156.2429999999999</v>
      </c>
      <c r="AG29">
        <f>ROUND((AP29),6)</f>
        <v>0</v>
      </c>
      <c r="AH29">
        <f>((EW29*1.1))</f>
        <v>117.74400000000001</v>
      </c>
      <c r="AI29">
        <f>((EX29*1.1))</f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26.39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16</v>
      </c>
      <c r="BN29">
        <v>0</v>
      </c>
      <c r="BO29" t="s">
        <v>34</v>
      </c>
      <c r="BP29">
        <v>1</v>
      </c>
      <c r="BQ29">
        <v>30</v>
      </c>
      <c r="BR29">
        <v>0</v>
      </c>
      <c r="BS29">
        <v>26.39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292</v>
      </c>
      <c r="CO29">
        <v>0</v>
      </c>
      <c r="CP29">
        <f>(P29+Q29+S29)</f>
        <v>6092.89</v>
      </c>
      <c r="CQ29">
        <f>(AC29*BC29*AW29)</f>
        <v>0</v>
      </c>
      <c r="CR29">
        <f>(AD29*BB29*AV29)</f>
        <v>0</v>
      </c>
      <c r="CS29">
        <f>(AE29*BS29*AV29)</f>
        <v>0</v>
      </c>
      <c r="CT29">
        <f>(AF29*BA29*AV29)</f>
        <v>38080.539456959996</v>
      </c>
      <c r="CU29">
        <f>AG29</f>
        <v>0</v>
      </c>
      <c r="CV29">
        <f>(AH29*AV29)</f>
        <v>146.944512</v>
      </c>
      <c r="CW29">
        <f t="shared" si="23"/>
        <v>0</v>
      </c>
      <c r="CX29">
        <f t="shared" si="23"/>
        <v>0</v>
      </c>
      <c r="CY29">
        <f>S29*(BZ29/100)</f>
        <v>5300.8143</v>
      </c>
      <c r="CZ29">
        <f>S29*(CA29/100)</f>
        <v>2498.0848999999998</v>
      </c>
      <c r="DC29" t="s">
        <v>3</v>
      </c>
      <c r="DD29" t="s">
        <v>3</v>
      </c>
      <c r="DE29" t="s">
        <v>29</v>
      </c>
      <c r="DF29" t="s">
        <v>29</v>
      </c>
      <c r="DG29" t="s">
        <v>29</v>
      </c>
      <c r="DH29" t="s">
        <v>3</v>
      </c>
      <c r="DI29" t="s">
        <v>29</v>
      </c>
      <c r="DJ29" t="s">
        <v>29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40136202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16</v>
      </c>
      <c r="EL29" t="s">
        <v>30</v>
      </c>
      <c r="EM29" t="s">
        <v>31</v>
      </c>
      <c r="EO29" t="s">
        <v>32</v>
      </c>
      <c r="EQ29">
        <v>131072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1725378853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13891.78</v>
      </c>
      <c r="GN29">
        <f>IF(OR(BI29=0,BI29=1),GM29-GX29,0)</f>
        <v>13891.78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E30" t="s">
        <v>3</v>
      </c>
      <c r="F30" t="s">
        <v>37</v>
      </c>
      <c r="G30" t="s">
        <v>38</v>
      </c>
      <c r="H30" t="s">
        <v>39</v>
      </c>
      <c r="I30"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-1</v>
      </c>
      <c r="AB30">
        <f>ROUND((AC30+AD30+AF30),6)</f>
        <v>104.99</v>
      </c>
      <c r="AC30">
        <f>ROUND((ES30),6)</f>
        <v>104.99</v>
      </c>
      <c r="AD30">
        <f t="shared" ref="AD30:AF31" si="24">ROUND((ET30),6)</f>
        <v>0</v>
      </c>
      <c r="AE30">
        <f t="shared" si="24"/>
        <v>0</v>
      </c>
      <c r="AF30">
        <f t="shared" si="24"/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104.99</v>
      </c>
      <c r="AL30">
        <v>104.99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6.07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40</v>
      </c>
      <c r="BM30">
        <v>1617</v>
      </c>
      <c r="BN30">
        <v>0</v>
      </c>
      <c r="BO30" t="s">
        <v>37</v>
      </c>
      <c r="BP30">
        <v>1</v>
      </c>
      <c r="BQ30">
        <v>200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0</v>
      </c>
      <c r="CQ30">
        <f>(AC30*BC30*AW30)</f>
        <v>637.28930000000003</v>
      </c>
      <c r="CR30">
        <f>(AD30*BB30*AV30)</f>
        <v>0</v>
      </c>
      <c r="CS30">
        <f>(AE30*BS30*AV30)</f>
        <v>0</v>
      </c>
      <c r="CT30">
        <f>(AF30*BA30*AV30)</f>
        <v>0</v>
      </c>
      <c r="CU30">
        <f>AG30</f>
        <v>0</v>
      </c>
      <c r="CV30">
        <f>(AH30*AV30)</f>
        <v>0</v>
      </c>
      <c r="CW30">
        <f t="shared" si="23"/>
        <v>0</v>
      </c>
      <c r="CX30">
        <f t="shared" si="23"/>
        <v>0</v>
      </c>
      <c r="CY30">
        <f>S30*(BZ30/100)</f>
        <v>0</v>
      </c>
      <c r="CZ30">
        <f>S30*(CA30/100)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39</v>
      </c>
      <c r="DW30" t="s">
        <v>39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40137803</v>
      </c>
      <c r="EF30">
        <v>200</v>
      </c>
      <c r="EG30" t="s">
        <v>41</v>
      </c>
      <c r="EH30">
        <v>0</v>
      </c>
      <c r="EI30" t="s">
        <v>3</v>
      </c>
      <c r="EJ30">
        <v>1</v>
      </c>
      <c r="EK30">
        <v>1617</v>
      </c>
      <c r="EL30" t="s">
        <v>42</v>
      </c>
      <c r="EM30" t="s">
        <v>43</v>
      </c>
      <c r="EO30" t="s">
        <v>3</v>
      </c>
      <c r="EQ30">
        <v>132096</v>
      </c>
      <c r="ER30">
        <v>104.99</v>
      </c>
      <c r="ES30">
        <v>104.99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0</v>
      </c>
      <c r="GF30">
        <v>-322534814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0</v>
      </c>
      <c r="GN30">
        <f>IF(OR(BI30=0,BI30=1),GM30-GX30,0)</f>
        <v>0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D31">
        <f>ROW(EtalonRes!A3)</f>
        <v>3</v>
      </c>
      <c r="E31" t="s">
        <v>3</v>
      </c>
      <c r="F31" t="s">
        <v>44</v>
      </c>
      <c r="G31" t="s">
        <v>45</v>
      </c>
      <c r="H31" t="s">
        <v>27</v>
      </c>
      <c r="I31">
        <v>0</v>
      </c>
      <c r="J31">
        <v>0</v>
      </c>
      <c r="K31">
        <v>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-1</v>
      </c>
      <c r="AB31">
        <f>ROUND((AC31+AD31+AF31),6)</f>
        <v>795.14</v>
      </c>
      <c r="AC31">
        <f>ROUND((ES31),6)</f>
        <v>0</v>
      </c>
      <c r="AD31">
        <f t="shared" si="24"/>
        <v>0</v>
      </c>
      <c r="AE31">
        <f t="shared" si="24"/>
        <v>0</v>
      </c>
      <c r="AF31">
        <f t="shared" si="24"/>
        <v>795.14</v>
      </c>
      <c r="AG31">
        <f>ROUND((AP31),6)</f>
        <v>0</v>
      </c>
      <c r="AH31">
        <f>(EW31)</f>
        <v>83</v>
      </c>
      <c r="AI31">
        <f>(EX31)</f>
        <v>0</v>
      </c>
      <c r="AJ31">
        <f>(AS31)</f>
        <v>0</v>
      </c>
      <c r="AK31">
        <v>795.14</v>
      </c>
      <c r="AL31">
        <v>0</v>
      </c>
      <c r="AM31">
        <v>0</v>
      </c>
      <c r="AN31">
        <v>0</v>
      </c>
      <c r="AO31">
        <v>795.14</v>
      </c>
      <c r="AP31">
        <v>0</v>
      </c>
      <c r="AQ31">
        <v>83</v>
      </c>
      <c r="AR31">
        <v>0</v>
      </c>
      <c r="AS31">
        <v>0</v>
      </c>
      <c r="AT31">
        <v>75</v>
      </c>
      <c r="AU31">
        <v>41</v>
      </c>
      <c r="AV31">
        <v>1.248</v>
      </c>
      <c r="AW31">
        <v>1</v>
      </c>
      <c r="AZ31">
        <v>1</v>
      </c>
      <c r="BA31">
        <v>26.39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46</v>
      </c>
      <c r="BM31">
        <v>393</v>
      </c>
      <c r="BN31">
        <v>0</v>
      </c>
      <c r="BO31" t="s">
        <v>44</v>
      </c>
      <c r="BP31">
        <v>1</v>
      </c>
      <c r="BQ31">
        <v>60</v>
      </c>
      <c r="BR31">
        <v>0</v>
      </c>
      <c r="BS31">
        <v>26.39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75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0</v>
      </c>
      <c r="CQ31">
        <f>(AC31*BC31*AW31)</f>
        <v>0</v>
      </c>
      <c r="CR31">
        <f>(AD31*BB31*AV31)</f>
        <v>0</v>
      </c>
      <c r="CS31">
        <f>(AE31*BS31*AV31)</f>
        <v>0</v>
      </c>
      <c r="CT31">
        <f>(AF31*BA31*AV31)</f>
        <v>26187.713260800003</v>
      </c>
      <c r="CU31">
        <f>AG31</f>
        <v>0</v>
      </c>
      <c r="CV31">
        <f>(AH31*AV31)</f>
        <v>103.584</v>
      </c>
      <c r="CW31">
        <f t="shared" si="23"/>
        <v>0</v>
      </c>
      <c r="CX31">
        <f t="shared" si="23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91</v>
      </c>
      <c r="DO31">
        <v>67</v>
      </c>
      <c r="DP31">
        <v>1.248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40136579</v>
      </c>
      <c r="EF31">
        <v>60</v>
      </c>
      <c r="EG31" t="s">
        <v>47</v>
      </c>
      <c r="EH31">
        <v>0</v>
      </c>
      <c r="EI31" t="s">
        <v>3</v>
      </c>
      <c r="EJ31">
        <v>1</v>
      </c>
      <c r="EK31">
        <v>393</v>
      </c>
      <c r="EL31" t="s">
        <v>48</v>
      </c>
      <c r="EM31" t="s">
        <v>49</v>
      </c>
      <c r="EO31" t="s">
        <v>3</v>
      </c>
      <c r="EQ31">
        <v>132096</v>
      </c>
      <c r="ER31">
        <v>795.14</v>
      </c>
      <c r="ES31">
        <v>0</v>
      </c>
      <c r="ET31">
        <v>0</v>
      </c>
      <c r="EU31">
        <v>0</v>
      </c>
      <c r="EV31">
        <v>795.14</v>
      </c>
      <c r="EW31">
        <v>83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91</v>
      </c>
      <c r="FY31">
        <v>67</v>
      </c>
      <c r="GA31" t="s">
        <v>3</v>
      </c>
      <c r="GD31">
        <v>0</v>
      </c>
      <c r="GF31">
        <v>-1192427843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5">
      <c r="A32">
        <v>19</v>
      </c>
      <c r="B32">
        <v>1</v>
      </c>
      <c r="F32" t="s">
        <v>3</v>
      </c>
      <c r="G32" t="s">
        <v>50</v>
      </c>
      <c r="H32" t="s">
        <v>3</v>
      </c>
      <c r="AA32">
        <v>1</v>
      </c>
      <c r="IK32">
        <v>0</v>
      </c>
    </row>
    <row r="33" spans="1:245" x14ac:dyDescent="0.25">
      <c r="A33">
        <v>17</v>
      </c>
      <c r="B33">
        <v>1</v>
      </c>
      <c r="D33">
        <f>ROW(EtalonRes!A6)</f>
        <v>6</v>
      </c>
      <c r="E33" t="s">
        <v>51</v>
      </c>
      <c r="F33" t="s">
        <v>52</v>
      </c>
      <c r="G33" t="s">
        <v>53</v>
      </c>
      <c r="H33" t="s">
        <v>54</v>
      </c>
      <c r="J33">
        <v>0</v>
      </c>
      <c r="K33">
        <v>1</v>
      </c>
      <c r="O33">
        <f t="shared" ref="O33:O39" si="25">ROUND(CP33,2)</f>
        <v>0</v>
      </c>
      <c r="P33">
        <f t="shared" ref="P33:P39" si="26">ROUND(CQ33*I33,2)</f>
        <v>0</v>
      </c>
      <c r="Q33">
        <f t="shared" ref="Q33:Q39" si="27">ROUND(CR33*I33,2)</f>
        <v>0</v>
      </c>
      <c r="R33">
        <f t="shared" ref="R33:R39" si="28">ROUND(CS33*I33,2)</f>
        <v>0</v>
      </c>
      <c r="S33">
        <f t="shared" ref="S33:S39" si="29">ROUND(CT33*I33,2)</f>
        <v>0</v>
      </c>
      <c r="T33">
        <f t="shared" ref="T33:T39" si="30">ROUND(CU33*I33,2)</f>
        <v>0</v>
      </c>
      <c r="U33">
        <f t="shared" ref="U33:U39" si="31">CV33*I33</f>
        <v>0</v>
      </c>
      <c r="V33">
        <f t="shared" ref="V33:V39" si="32">CW33*I33</f>
        <v>0</v>
      </c>
      <c r="W33">
        <f t="shared" ref="W33:W39" si="33">ROUND(CX33*I33,2)</f>
        <v>0</v>
      </c>
      <c r="X33">
        <f t="shared" ref="X33:Y39" si="34">ROUND(CY33,2)</f>
        <v>0</v>
      </c>
      <c r="Y33">
        <f t="shared" si="34"/>
        <v>0</v>
      </c>
      <c r="AA33">
        <v>76034512</v>
      </c>
      <c r="AB33">
        <f t="shared" ref="AB33:AB39" si="35">ROUND((AC33+AD33+AF33),6)</f>
        <v>1369.6210000000001</v>
      </c>
      <c r="AC33">
        <f t="shared" ref="AC33:AC39" si="36">ROUND((ES33),6)</f>
        <v>0</v>
      </c>
      <c r="AD33">
        <f t="shared" ref="AD33:AF34" si="37">ROUND(((ET33*1.1)),6)</f>
        <v>1361.2940000000001</v>
      </c>
      <c r="AE33">
        <f t="shared" si="37"/>
        <v>64.481999999999999</v>
      </c>
      <c r="AF33">
        <f t="shared" si="37"/>
        <v>8.327</v>
      </c>
      <c r="AG33">
        <f t="shared" ref="AG33:AG39" si="38">ROUND((AP33),6)</f>
        <v>0</v>
      </c>
      <c r="AH33">
        <f>((EW33*1.1))</f>
        <v>0.66</v>
      </c>
      <c r="AI33">
        <f>((EX33*1.1))</f>
        <v>0</v>
      </c>
      <c r="AJ33">
        <f t="shared" ref="AJ33:AJ39" si="39">(AS33)</f>
        <v>0</v>
      </c>
      <c r="AK33">
        <v>1245.1099999999999</v>
      </c>
      <c r="AL33">
        <v>0</v>
      </c>
      <c r="AM33">
        <v>1237.54</v>
      </c>
      <c r="AN33">
        <v>58.62</v>
      </c>
      <c r="AO33">
        <v>7.57</v>
      </c>
      <c r="AP33">
        <v>0</v>
      </c>
      <c r="AQ33">
        <v>0.6</v>
      </c>
      <c r="AR33">
        <v>0</v>
      </c>
      <c r="AS33">
        <v>0</v>
      </c>
      <c r="AT33">
        <v>119</v>
      </c>
      <c r="AU33">
        <v>56</v>
      </c>
      <c r="AV33">
        <v>1.0469999999999999</v>
      </c>
      <c r="AW33">
        <v>1.079</v>
      </c>
      <c r="AZ33">
        <v>1</v>
      </c>
      <c r="BA33">
        <v>26.39</v>
      </c>
      <c r="BB33">
        <v>7.35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55</v>
      </c>
      <c r="BM33">
        <v>1987</v>
      </c>
      <c r="BN33">
        <v>0</v>
      </c>
      <c r="BO33" t="s">
        <v>52</v>
      </c>
      <c r="BP33">
        <v>1</v>
      </c>
      <c r="BQ33">
        <v>30</v>
      </c>
      <c r="BR33">
        <v>0</v>
      </c>
      <c r="BS33">
        <v>26.39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119</v>
      </c>
      <c r="CA33">
        <v>56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292</v>
      </c>
      <c r="CO33">
        <v>0</v>
      </c>
      <c r="CP33">
        <f t="shared" ref="CP33:CP39" si="40">(P33+Q33+S33)</f>
        <v>0</v>
      </c>
      <c r="CQ33">
        <f>(AC33*BC33*AW33)</f>
        <v>0</v>
      </c>
      <c r="CR33">
        <f>(AD33*BB33*AV33)</f>
        <v>10475.7699123</v>
      </c>
      <c r="CS33">
        <f>(AE33*BS33*AV33)</f>
        <v>1781.65893906</v>
      </c>
      <c r="CT33">
        <f>(AF33*BA33*AV33)</f>
        <v>230.07775790999997</v>
      </c>
      <c r="CU33">
        <f t="shared" ref="CU33:CU39" si="41">AG33</f>
        <v>0</v>
      </c>
      <c r="CV33">
        <f>(AH33*AV33)</f>
        <v>0.69101999999999997</v>
      </c>
      <c r="CW33">
        <f t="shared" ref="CW33:CX39" si="42">AI33</f>
        <v>0</v>
      </c>
      <c r="CX33">
        <f t="shared" si="42"/>
        <v>0</v>
      </c>
      <c r="CY33">
        <f t="shared" ref="CY33:CY39" si="43">S33*(BZ33/100)</f>
        <v>0</v>
      </c>
      <c r="CZ33">
        <f t="shared" ref="CZ33:CZ39" si="44">S33*(CA33/100)</f>
        <v>0</v>
      </c>
      <c r="DC33" t="s">
        <v>3</v>
      </c>
      <c r="DD33" t="s">
        <v>3</v>
      </c>
      <c r="DE33" t="s">
        <v>29</v>
      </c>
      <c r="DF33" t="s">
        <v>29</v>
      </c>
      <c r="DG33" t="s">
        <v>29</v>
      </c>
      <c r="DH33" t="s">
        <v>3</v>
      </c>
      <c r="DI33" t="s">
        <v>29</v>
      </c>
      <c r="DJ33" t="s">
        <v>29</v>
      </c>
      <c r="DK33" t="s">
        <v>3</v>
      </c>
      <c r="DL33" t="s">
        <v>3</v>
      </c>
      <c r="DM33" t="s">
        <v>3</v>
      </c>
      <c r="DN33">
        <v>149</v>
      </c>
      <c r="DO33">
        <v>158</v>
      </c>
      <c r="DP33">
        <v>1.0469999999999999</v>
      </c>
      <c r="DQ33">
        <v>1.079</v>
      </c>
      <c r="DU33">
        <v>1013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40138174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1987</v>
      </c>
      <c r="EL33" t="s">
        <v>56</v>
      </c>
      <c r="EM33" t="s">
        <v>57</v>
      </c>
      <c r="EO33" t="s">
        <v>32</v>
      </c>
      <c r="EQ33">
        <v>131072</v>
      </c>
      <c r="ER33">
        <v>1245.1099999999999</v>
      </c>
      <c r="ES33">
        <v>0</v>
      </c>
      <c r="ET33">
        <v>1237.54</v>
      </c>
      <c r="EU33">
        <v>58.62</v>
      </c>
      <c r="EV33">
        <v>7.57</v>
      </c>
      <c r="EW33">
        <v>0.6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149</v>
      </c>
      <c r="FY33">
        <v>158</v>
      </c>
      <c r="GA33" t="s">
        <v>3</v>
      </c>
      <c r="GD33">
        <v>0</v>
      </c>
      <c r="GF33">
        <v>-1598562240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ref="GL33:GL39" si="45">ROUND(IF(AND(BH33=3,BI33=3,FS33&lt;&gt;0),P33,0),2)</f>
        <v>0</v>
      </c>
      <c r="GM33">
        <f t="shared" ref="GM33:GM39" si="46">ROUND(O33+X33+Y33+GK33,2)+GX33</f>
        <v>0</v>
      </c>
      <c r="GN33">
        <f t="shared" ref="GN33:GN39" si="47">IF(OR(BI33=0,BI33=1),GM33-GX33,0)</f>
        <v>0</v>
      </c>
      <c r="GO33">
        <f t="shared" ref="GO33:GO39" si="48">IF(BI33=2,GM33-GX33,0)</f>
        <v>0</v>
      </c>
      <c r="GP33">
        <f t="shared" ref="GP33:GP39" si="49">IF(BI33=4,GM33-GX33,0)</f>
        <v>0</v>
      </c>
      <c r="GR33">
        <v>0</v>
      </c>
      <c r="GS33">
        <v>3</v>
      </c>
      <c r="GT33">
        <v>0</v>
      </c>
      <c r="GU33" t="s">
        <v>3</v>
      </c>
      <c r="GV33">
        <f t="shared" ref="GV33:GV39" si="50">ROUND((GT33),6)</f>
        <v>0</v>
      </c>
      <c r="GW33">
        <v>1</v>
      </c>
      <c r="GX33">
        <f t="shared" ref="GX33:GX39" si="51">ROUND(HC33*I33,2)</f>
        <v>0</v>
      </c>
      <c r="HA33">
        <v>0</v>
      </c>
      <c r="HB33">
        <v>0</v>
      </c>
      <c r="HC33">
        <f t="shared" ref="HC33:HC39" si="52"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ROW(SmtRes!A13)</f>
        <v>13</v>
      </c>
      <c r="D34">
        <f>ROW(EtalonRes!A20)</f>
        <v>20</v>
      </c>
      <c r="E34" t="s">
        <v>58</v>
      </c>
      <c r="F34" t="s">
        <v>59</v>
      </c>
      <c r="G34" t="s">
        <v>60</v>
      </c>
      <c r="H34" t="s">
        <v>61</v>
      </c>
      <c r="J34">
        <v>0</v>
      </c>
      <c r="K34">
        <f>ROUND(ROUND(72,4),9)</f>
        <v>72</v>
      </c>
      <c r="O34">
        <f t="shared" si="25"/>
        <v>0</v>
      </c>
      <c r="P34">
        <f t="shared" si="26"/>
        <v>0</v>
      </c>
      <c r="Q34">
        <f t="shared" si="27"/>
        <v>0</v>
      </c>
      <c r="R34">
        <f t="shared" si="28"/>
        <v>0</v>
      </c>
      <c r="S34">
        <f t="shared" si="29"/>
        <v>0</v>
      </c>
      <c r="T34">
        <f t="shared" si="30"/>
        <v>0</v>
      </c>
      <c r="U34">
        <f t="shared" si="31"/>
        <v>0</v>
      </c>
      <c r="V34">
        <f t="shared" si="32"/>
        <v>0</v>
      </c>
      <c r="W34">
        <f t="shared" si="33"/>
        <v>0</v>
      </c>
      <c r="X34">
        <f t="shared" si="34"/>
        <v>0</v>
      </c>
      <c r="Y34">
        <f t="shared" si="34"/>
        <v>0</v>
      </c>
      <c r="AA34">
        <v>76034512</v>
      </c>
      <c r="AB34">
        <f t="shared" si="35"/>
        <v>2133.5039999999999</v>
      </c>
      <c r="AC34">
        <f t="shared" si="36"/>
        <v>22.45</v>
      </c>
      <c r="AD34">
        <f t="shared" si="37"/>
        <v>2079.11</v>
      </c>
      <c r="AE34">
        <f t="shared" si="37"/>
        <v>101.94799999999999</v>
      </c>
      <c r="AF34">
        <f t="shared" si="37"/>
        <v>31.943999999999999</v>
      </c>
      <c r="AG34">
        <f t="shared" si="38"/>
        <v>0</v>
      </c>
      <c r="AH34">
        <f>((EW34*1.1))</f>
        <v>2.2880000000000003</v>
      </c>
      <c r="AI34">
        <f>((EX34*1.1))</f>
        <v>0</v>
      </c>
      <c r="AJ34">
        <f t="shared" si="39"/>
        <v>0</v>
      </c>
      <c r="AK34">
        <v>1941.59</v>
      </c>
      <c r="AL34">
        <v>22.45</v>
      </c>
      <c r="AM34">
        <v>1890.1</v>
      </c>
      <c r="AN34">
        <v>92.68</v>
      </c>
      <c r="AO34">
        <v>29.04</v>
      </c>
      <c r="AP34">
        <v>0</v>
      </c>
      <c r="AQ34">
        <v>2.08</v>
      </c>
      <c r="AR34">
        <v>0</v>
      </c>
      <c r="AS34">
        <v>0</v>
      </c>
      <c r="AT34">
        <v>119</v>
      </c>
      <c r="AU34">
        <v>56</v>
      </c>
      <c r="AV34">
        <v>1.0469999999999999</v>
      </c>
      <c r="AW34">
        <v>1.079</v>
      </c>
      <c r="AZ34">
        <v>1</v>
      </c>
      <c r="BA34">
        <v>26.39</v>
      </c>
      <c r="BB34">
        <v>7.41</v>
      </c>
      <c r="BC34">
        <v>4.76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62</v>
      </c>
      <c r="BM34">
        <v>1989</v>
      </c>
      <c r="BN34">
        <v>0</v>
      </c>
      <c r="BO34" t="s">
        <v>59</v>
      </c>
      <c r="BP34">
        <v>1</v>
      </c>
      <c r="BQ34">
        <v>30</v>
      </c>
      <c r="BR34">
        <v>0</v>
      </c>
      <c r="BS34">
        <v>26.39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119</v>
      </c>
      <c r="CA34">
        <v>56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294</v>
      </c>
      <c r="CO34">
        <v>0</v>
      </c>
      <c r="CP34">
        <f t="shared" si="40"/>
        <v>0</v>
      </c>
      <c r="CQ34">
        <f>(AC34*BC34*AW34)</f>
        <v>115.304098</v>
      </c>
      <c r="CR34">
        <f>(AD34*BB34*AV34)</f>
        <v>16130.296739699999</v>
      </c>
      <c r="CS34">
        <f>(AE34*BS34*AV34)</f>
        <v>2816.8568828399993</v>
      </c>
      <c r="CT34">
        <f>(AF34*BA34*AV34)</f>
        <v>882.62326151999991</v>
      </c>
      <c r="CU34">
        <f t="shared" si="41"/>
        <v>0</v>
      </c>
      <c r="CV34">
        <f>(AH34*AV34)</f>
        <v>2.3955359999999999</v>
      </c>
      <c r="CW34">
        <f t="shared" si="42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B34">
        <v>1</v>
      </c>
      <c r="DC34" t="s">
        <v>3</v>
      </c>
      <c r="DD34" t="s">
        <v>3</v>
      </c>
      <c r="DE34" t="s">
        <v>63</v>
      </c>
      <c r="DF34" t="s">
        <v>63</v>
      </c>
      <c r="DG34" t="s">
        <v>63</v>
      </c>
      <c r="DH34" t="s">
        <v>3</v>
      </c>
      <c r="DI34" t="s">
        <v>63</v>
      </c>
      <c r="DJ34" t="s">
        <v>63</v>
      </c>
      <c r="DK34" t="s">
        <v>3</v>
      </c>
      <c r="DL34" t="s">
        <v>3</v>
      </c>
      <c r="DM34" t="s">
        <v>3</v>
      </c>
      <c r="DN34">
        <v>149</v>
      </c>
      <c r="DO34">
        <v>158</v>
      </c>
      <c r="DP34">
        <v>1.0469999999999999</v>
      </c>
      <c r="DQ34">
        <v>1.079</v>
      </c>
      <c r="DU34">
        <v>1013</v>
      </c>
      <c r="DV34" t="s">
        <v>61</v>
      </c>
      <c r="DW34" t="s">
        <v>61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40138176</v>
      </c>
      <c r="EF34">
        <v>30</v>
      </c>
      <c r="EG34" t="s">
        <v>23</v>
      </c>
      <c r="EH34">
        <v>0</v>
      </c>
      <c r="EI34" t="s">
        <v>3</v>
      </c>
      <c r="EJ34">
        <v>1</v>
      </c>
      <c r="EK34">
        <v>1989</v>
      </c>
      <c r="EL34" t="s">
        <v>64</v>
      </c>
      <c r="EM34" t="s">
        <v>65</v>
      </c>
      <c r="EO34" t="s">
        <v>66</v>
      </c>
      <c r="EQ34">
        <v>0</v>
      </c>
      <c r="ER34">
        <v>1941.59</v>
      </c>
      <c r="ES34">
        <v>22.45</v>
      </c>
      <c r="ET34">
        <v>1890.1</v>
      </c>
      <c r="EU34">
        <v>92.68</v>
      </c>
      <c r="EV34">
        <v>29.04</v>
      </c>
      <c r="EW34">
        <v>2.08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149</v>
      </c>
      <c r="FY34">
        <v>158</v>
      </c>
      <c r="GA34" t="s">
        <v>3</v>
      </c>
      <c r="GD34">
        <v>0</v>
      </c>
      <c r="GF34">
        <v>438060541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5"/>
        <v>0</v>
      </c>
      <c r="GM34">
        <f t="shared" si="46"/>
        <v>0</v>
      </c>
      <c r="GN34">
        <f t="shared" si="47"/>
        <v>0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t="s">
        <v>3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5">
      <c r="A35">
        <v>18</v>
      </c>
      <c r="B35">
        <v>1</v>
      </c>
      <c r="C35">
        <v>11</v>
      </c>
      <c r="E35" t="s">
        <v>67</v>
      </c>
      <c r="F35" t="s">
        <v>68</v>
      </c>
      <c r="G35" t="s">
        <v>69</v>
      </c>
      <c r="H35" t="s">
        <v>70</v>
      </c>
      <c r="J35">
        <v>116.80000000000001</v>
      </c>
      <c r="K35">
        <v>116.8</v>
      </c>
      <c r="O35">
        <f t="shared" si="25"/>
        <v>0</v>
      </c>
      <c r="P35">
        <f t="shared" si="26"/>
        <v>0</v>
      </c>
      <c r="Q35">
        <f t="shared" si="27"/>
        <v>0</v>
      </c>
      <c r="R35">
        <f t="shared" si="28"/>
        <v>0</v>
      </c>
      <c r="S35">
        <f t="shared" si="29"/>
        <v>0</v>
      </c>
      <c r="T35">
        <f t="shared" si="30"/>
        <v>0</v>
      </c>
      <c r="U35">
        <f t="shared" si="31"/>
        <v>0</v>
      </c>
      <c r="V35">
        <f t="shared" si="32"/>
        <v>0</v>
      </c>
      <c r="W35">
        <f t="shared" si="33"/>
        <v>0</v>
      </c>
      <c r="X35">
        <f t="shared" si="34"/>
        <v>0</v>
      </c>
      <c r="Y35">
        <f t="shared" si="34"/>
        <v>0</v>
      </c>
      <c r="AA35">
        <v>76034512</v>
      </c>
      <c r="AB35">
        <f t="shared" si="35"/>
        <v>11.3</v>
      </c>
      <c r="AC35">
        <f t="shared" si="36"/>
        <v>11.3</v>
      </c>
      <c r="AD35">
        <f t="shared" ref="AD35:AF37" si="53">ROUND((ET35),6)</f>
        <v>0</v>
      </c>
      <c r="AE35">
        <f t="shared" si="53"/>
        <v>0</v>
      </c>
      <c r="AF35">
        <f t="shared" si="53"/>
        <v>0</v>
      </c>
      <c r="AG35">
        <f t="shared" si="38"/>
        <v>0</v>
      </c>
      <c r="AH35">
        <f t="shared" ref="AH35:AI37" si="54">(EW35)</f>
        <v>0</v>
      </c>
      <c r="AI35">
        <f t="shared" si="54"/>
        <v>0</v>
      </c>
      <c r="AJ35">
        <f t="shared" si="39"/>
        <v>0</v>
      </c>
      <c r="AK35">
        <v>11.3</v>
      </c>
      <c r="AL35">
        <v>11.3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1.079</v>
      </c>
      <c r="AZ35">
        <v>1</v>
      </c>
      <c r="BA35">
        <v>1</v>
      </c>
      <c r="BB35">
        <v>1</v>
      </c>
      <c r="BC35">
        <v>4.5599999999999996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71</v>
      </c>
      <c r="BM35">
        <v>1989</v>
      </c>
      <c r="BN35">
        <v>0</v>
      </c>
      <c r="BO35" t="s">
        <v>68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0"/>
        <v>0</v>
      </c>
      <c r="CQ35">
        <f>(AC35*BC35*AW35)</f>
        <v>55.598711999999999</v>
      </c>
      <c r="CR35">
        <f>(AD35*BB35*AV35)</f>
        <v>0</v>
      </c>
      <c r="CS35">
        <f>(AE35*BS35*AV35)</f>
        <v>0</v>
      </c>
      <c r="CT35">
        <f>(AF35*BA35*AV35)</f>
        <v>0</v>
      </c>
      <c r="CU35">
        <f t="shared" si="41"/>
        <v>0</v>
      </c>
      <c r="CV35">
        <f>(AH35*AV35)</f>
        <v>0</v>
      </c>
      <c r="CW35">
        <f t="shared" si="42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149</v>
      </c>
      <c r="DO35">
        <v>158</v>
      </c>
      <c r="DP35">
        <v>1.0469999999999999</v>
      </c>
      <c r="DQ35">
        <v>1.079</v>
      </c>
      <c r="DU35">
        <v>1009</v>
      </c>
      <c r="DV35" t="s">
        <v>70</v>
      </c>
      <c r="DW35" t="s">
        <v>70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40138176</v>
      </c>
      <c r="EF35">
        <v>30</v>
      </c>
      <c r="EG35" t="s">
        <v>23</v>
      </c>
      <c r="EH35">
        <v>0</v>
      </c>
      <c r="EI35" t="s">
        <v>3</v>
      </c>
      <c r="EJ35">
        <v>1</v>
      </c>
      <c r="EK35">
        <v>1989</v>
      </c>
      <c r="EL35" t="s">
        <v>64</v>
      </c>
      <c r="EM35" t="s">
        <v>65</v>
      </c>
      <c r="EO35" t="s">
        <v>3</v>
      </c>
      <c r="EQ35">
        <v>0</v>
      </c>
      <c r="ER35">
        <v>11.3</v>
      </c>
      <c r="ES35">
        <v>11.3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149</v>
      </c>
      <c r="FY35">
        <v>158</v>
      </c>
      <c r="GA35" t="s">
        <v>3</v>
      </c>
      <c r="GD35">
        <v>0</v>
      </c>
      <c r="GF35">
        <v>-936542528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5"/>
        <v>0</v>
      </c>
      <c r="GM35">
        <f t="shared" si="46"/>
        <v>0</v>
      </c>
      <c r="GN35">
        <f t="shared" si="47"/>
        <v>0</v>
      </c>
      <c r="GO35">
        <f t="shared" si="48"/>
        <v>0</v>
      </c>
      <c r="GP35">
        <f t="shared" si="49"/>
        <v>0</v>
      </c>
      <c r="GR35">
        <v>0</v>
      </c>
      <c r="GS35">
        <v>3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5">
      <c r="A36">
        <v>18</v>
      </c>
      <c r="B36">
        <v>1</v>
      </c>
      <c r="C36">
        <v>13</v>
      </c>
      <c r="E36" t="s">
        <v>72</v>
      </c>
      <c r="F36" t="s">
        <v>73</v>
      </c>
      <c r="G36" t="s">
        <v>295</v>
      </c>
      <c r="H36" t="s">
        <v>74</v>
      </c>
      <c r="J36">
        <v>5.9279999999999999</v>
      </c>
      <c r="K36">
        <v>5.9279999999999999</v>
      </c>
      <c r="O36">
        <f t="shared" si="25"/>
        <v>0</v>
      </c>
      <c r="P36">
        <f t="shared" si="26"/>
        <v>0</v>
      </c>
      <c r="Q36">
        <f t="shared" si="27"/>
        <v>0</v>
      </c>
      <c r="R36">
        <f t="shared" si="28"/>
        <v>0</v>
      </c>
      <c r="S36">
        <f t="shared" si="29"/>
        <v>0</v>
      </c>
      <c r="T36">
        <f t="shared" si="30"/>
        <v>0</v>
      </c>
      <c r="U36">
        <f t="shared" si="31"/>
        <v>0</v>
      </c>
      <c r="V36">
        <f t="shared" si="32"/>
        <v>0</v>
      </c>
      <c r="W36">
        <f t="shared" si="33"/>
        <v>0</v>
      </c>
      <c r="X36">
        <f t="shared" si="34"/>
        <v>0</v>
      </c>
      <c r="Y36">
        <f t="shared" si="34"/>
        <v>0</v>
      </c>
      <c r="AA36">
        <v>76034512</v>
      </c>
      <c r="AB36">
        <f t="shared" si="35"/>
        <v>95.36</v>
      </c>
      <c r="AC36">
        <f t="shared" si="36"/>
        <v>95.36</v>
      </c>
      <c r="AD36">
        <f t="shared" si="53"/>
        <v>0</v>
      </c>
      <c r="AE36">
        <f t="shared" si="53"/>
        <v>0</v>
      </c>
      <c r="AF36">
        <f t="shared" si="53"/>
        <v>0</v>
      </c>
      <c r="AG36">
        <f t="shared" si="38"/>
        <v>0</v>
      </c>
      <c r="AH36">
        <f t="shared" si="54"/>
        <v>0</v>
      </c>
      <c r="AI36">
        <f t="shared" si="54"/>
        <v>0</v>
      </c>
      <c r="AJ36">
        <f t="shared" si="39"/>
        <v>0</v>
      </c>
      <c r="AK36">
        <v>95.36</v>
      </c>
      <c r="AL36">
        <v>95.36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1.079</v>
      </c>
      <c r="AZ36">
        <v>1</v>
      </c>
      <c r="BA36">
        <v>1</v>
      </c>
      <c r="BB36">
        <v>1</v>
      </c>
      <c r="BC36">
        <v>6.23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75</v>
      </c>
      <c r="BM36">
        <v>1989</v>
      </c>
      <c r="BN36">
        <v>0</v>
      </c>
      <c r="BO36" t="s">
        <v>73</v>
      </c>
      <c r="BP36">
        <v>1</v>
      </c>
      <c r="BQ36">
        <v>30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0"/>
        <v>0</v>
      </c>
      <c r="CQ36">
        <f>(AC36*BC36*AW36)</f>
        <v>641.02613120000001</v>
      </c>
      <c r="CR36">
        <f>(AD36*BB36*AV36)</f>
        <v>0</v>
      </c>
      <c r="CS36">
        <f>(AE36*BS36*AV36)</f>
        <v>0</v>
      </c>
      <c r="CT36">
        <f>(AF36*BA36*AV36)</f>
        <v>0</v>
      </c>
      <c r="CU36">
        <f t="shared" si="41"/>
        <v>0</v>
      </c>
      <c r="CV36">
        <f>(AH36*AV36)</f>
        <v>0</v>
      </c>
      <c r="CW36">
        <f t="shared" si="42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149</v>
      </c>
      <c r="DO36">
        <v>158</v>
      </c>
      <c r="DP36">
        <v>1.0469999999999999</v>
      </c>
      <c r="DQ36">
        <v>1.079</v>
      </c>
      <c r="DU36">
        <v>1002</v>
      </c>
      <c r="DV36" t="s">
        <v>74</v>
      </c>
      <c r="DW36" t="s">
        <v>74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40138176</v>
      </c>
      <c r="EF36">
        <v>30</v>
      </c>
      <c r="EG36" t="s">
        <v>23</v>
      </c>
      <c r="EH36">
        <v>0</v>
      </c>
      <c r="EI36" t="s">
        <v>3</v>
      </c>
      <c r="EJ36">
        <v>1</v>
      </c>
      <c r="EK36">
        <v>1989</v>
      </c>
      <c r="EL36" t="s">
        <v>64</v>
      </c>
      <c r="EM36" t="s">
        <v>65</v>
      </c>
      <c r="EO36" t="s">
        <v>3</v>
      </c>
      <c r="EQ36">
        <v>0</v>
      </c>
      <c r="ER36">
        <v>95.36</v>
      </c>
      <c r="ES36">
        <v>95.36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149</v>
      </c>
      <c r="FY36">
        <v>158</v>
      </c>
      <c r="GA36" t="s">
        <v>3</v>
      </c>
      <c r="GD36">
        <v>0</v>
      </c>
      <c r="GF36">
        <v>1252997329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5"/>
        <v>0</v>
      </c>
      <c r="GM36">
        <f t="shared" si="46"/>
        <v>0</v>
      </c>
      <c r="GN36">
        <f t="shared" si="47"/>
        <v>0</v>
      </c>
      <c r="GO36">
        <f t="shared" si="48"/>
        <v>0</v>
      </c>
      <c r="GP36">
        <f t="shared" si="49"/>
        <v>0</v>
      </c>
      <c r="GR36">
        <v>0</v>
      </c>
      <c r="GS36">
        <v>3</v>
      </c>
      <c r="GT36">
        <v>0</v>
      </c>
      <c r="GU36" t="s">
        <v>3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E37" t="s">
        <v>76</v>
      </c>
      <c r="F37" t="s">
        <v>77</v>
      </c>
      <c r="G37" t="s">
        <v>78</v>
      </c>
      <c r="H37" t="s">
        <v>79</v>
      </c>
      <c r="J37">
        <v>0</v>
      </c>
      <c r="K37">
        <f>ROUND((I34+2)*3,9)</f>
        <v>6</v>
      </c>
      <c r="O37">
        <f t="shared" si="25"/>
        <v>0</v>
      </c>
      <c r="P37">
        <f t="shared" si="26"/>
        <v>0</v>
      </c>
      <c r="Q37">
        <f t="shared" si="27"/>
        <v>0</v>
      </c>
      <c r="R37">
        <f t="shared" si="28"/>
        <v>0</v>
      </c>
      <c r="S37">
        <f t="shared" si="29"/>
        <v>0</v>
      </c>
      <c r="T37">
        <f t="shared" si="30"/>
        <v>0</v>
      </c>
      <c r="U37">
        <f t="shared" si="31"/>
        <v>0</v>
      </c>
      <c r="V37">
        <f t="shared" si="32"/>
        <v>0</v>
      </c>
      <c r="W37">
        <f t="shared" si="33"/>
        <v>0</v>
      </c>
      <c r="X37">
        <f t="shared" si="34"/>
        <v>0</v>
      </c>
      <c r="Y37">
        <f t="shared" si="34"/>
        <v>0</v>
      </c>
      <c r="AA37">
        <v>76034512</v>
      </c>
      <c r="AB37">
        <f t="shared" si="35"/>
        <v>193.92</v>
      </c>
      <c r="AC37">
        <f t="shared" si="36"/>
        <v>193.92</v>
      </c>
      <c r="AD37">
        <f t="shared" si="53"/>
        <v>0</v>
      </c>
      <c r="AE37">
        <f t="shared" si="53"/>
        <v>0</v>
      </c>
      <c r="AF37">
        <f t="shared" si="53"/>
        <v>0</v>
      </c>
      <c r="AG37">
        <f t="shared" si="38"/>
        <v>0</v>
      </c>
      <c r="AH37">
        <f t="shared" si="54"/>
        <v>0</v>
      </c>
      <c r="AI37">
        <f t="shared" si="54"/>
        <v>0</v>
      </c>
      <c r="AJ37">
        <f t="shared" si="39"/>
        <v>0</v>
      </c>
      <c r="AK37">
        <v>193.92000000000002</v>
      </c>
      <c r="AL37">
        <v>193.92000000000002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6.82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400002</v>
      </c>
      <c r="BN37">
        <v>0</v>
      </c>
      <c r="BO37" t="s">
        <v>3</v>
      </c>
      <c r="BP37">
        <v>0</v>
      </c>
      <c r="BQ37">
        <v>202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0"/>
        <v>0</v>
      </c>
      <c r="CQ37">
        <f>(AC37*BC37*AW37)</f>
        <v>1322.5344</v>
      </c>
      <c r="CR37">
        <f>(AD37*BB37*AV37)</f>
        <v>0</v>
      </c>
      <c r="CS37">
        <f>(AE37*BS37*AV37)</f>
        <v>0</v>
      </c>
      <c r="CT37">
        <f>(AF37*BA37*AV37)</f>
        <v>0</v>
      </c>
      <c r="CU37">
        <f t="shared" si="41"/>
        <v>0</v>
      </c>
      <c r="CV37">
        <f>(AH37*AV37)</f>
        <v>0</v>
      </c>
      <c r="CW37">
        <f t="shared" si="42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79</v>
      </c>
      <c r="DW37" t="s">
        <v>79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40138196</v>
      </c>
      <c r="EF37">
        <v>202</v>
      </c>
      <c r="EG37" t="s">
        <v>80</v>
      </c>
      <c r="EH37">
        <v>0</v>
      </c>
      <c r="EI37" t="s">
        <v>3</v>
      </c>
      <c r="EJ37">
        <v>1</v>
      </c>
      <c r="EK37">
        <v>400002</v>
      </c>
      <c r="EL37" t="s">
        <v>81</v>
      </c>
      <c r="EM37" t="s">
        <v>80</v>
      </c>
      <c r="EO37" t="s">
        <v>3</v>
      </c>
      <c r="EQ37">
        <v>131072</v>
      </c>
      <c r="ER37">
        <v>193.92000000000002</v>
      </c>
      <c r="ES37">
        <v>193.92000000000002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1296.6300000000001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82</v>
      </c>
      <c r="GD37">
        <v>0</v>
      </c>
      <c r="GF37">
        <v>2011934860</v>
      </c>
      <c r="GG37">
        <v>2</v>
      </c>
      <c r="GH37">
        <v>3</v>
      </c>
      <c r="GI37">
        <v>3</v>
      </c>
      <c r="GJ37">
        <v>0</v>
      </c>
      <c r="GK37">
        <f>ROUND(R37*(R12)/100,2)</f>
        <v>0</v>
      </c>
      <c r="GL37">
        <f t="shared" si="45"/>
        <v>0</v>
      </c>
      <c r="GM37">
        <f t="shared" si="46"/>
        <v>0</v>
      </c>
      <c r="GN37">
        <f t="shared" si="47"/>
        <v>0</v>
      </c>
      <c r="GO37">
        <f t="shared" si="48"/>
        <v>0</v>
      </c>
      <c r="GP37">
        <f t="shared" si="49"/>
        <v>0</v>
      </c>
      <c r="GR37">
        <v>1</v>
      </c>
      <c r="GS37">
        <v>1</v>
      </c>
      <c r="GT37">
        <v>0</v>
      </c>
      <c r="GU37" t="s">
        <v>3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83</v>
      </c>
      <c r="HF37" t="s">
        <v>33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C38">
        <f>ROW(SmtRes!A14)</f>
        <v>14</v>
      </c>
      <c r="D38">
        <f>ROW(EtalonRes!A24)</f>
        <v>24</v>
      </c>
      <c r="E38" t="s">
        <v>84</v>
      </c>
      <c r="F38" t="s">
        <v>85</v>
      </c>
      <c r="G38" t="s">
        <v>86</v>
      </c>
      <c r="H38" t="s">
        <v>87</v>
      </c>
      <c r="J38">
        <v>0</v>
      </c>
      <c r="K38">
        <f>ROUND(ROUND(18,4),9)</f>
        <v>18</v>
      </c>
      <c r="O38">
        <f t="shared" si="25"/>
        <v>0</v>
      </c>
      <c r="P38">
        <f t="shared" si="26"/>
        <v>0</v>
      </c>
      <c r="Q38">
        <f t="shared" si="27"/>
        <v>0</v>
      </c>
      <c r="R38">
        <f t="shared" si="28"/>
        <v>0</v>
      </c>
      <c r="S38">
        <f t="shared" si="29"/>
        <v>0</v>
      </c>
      <c r="T38">
        <f t="shared" si="30"/>
        <v>0</v>
      </c>
      <c r="U38">
        <f t="shared" si="31"/>
        <v>0</v>
      </c>
      <c r="V38">
        <f t="shared" si="32"/>
        <v>0</v>
      </c>
      <c r="W38">
        <f t="shared" si="33"/>
        <v>0</v>
      </c>
      <c r="X38">
        <f t="shared" si="34"/>
        <v>0</v>
      </c>
      <c r="Y38">
        <f t="shared" si="34"/>
        <v>0</v>
      </c>
      <c r="AA38">
        <v>76034512</v>
      </c>
      <c r="AB38">
        <f t="shared" si="35"/>
        <v>20.071999999999999</v>
      </c>
      <c r="AC38">
        <f t="shared" si="36"/>
        <v>0.91</v>
      </c>
      <c r="AD38">
        <f t="shared" ref="AD38:AF39" si="55">ROUND(((ET38*1.1)),6)</f>
        <v>2.8490000000000002</v>
      </c>
      <c r="AE38">
        <f t="shared" si="55"/>
        <v>1.0999999999999999E-2</v>
      </c>
      <c r="AF38">
        <f t="shared" si="55"/>
        <v>16.312999999999999</v>
      </c>
      <c r="AG38">
        <f t="shared" si="38"/>
        <v>0</v>
      </c>
      <c r="AH38">
        <f>((EW38*1.1))</f>
        <v>1.2649999999999999</v>
      </c>
      <c r="AI38">
        <f>((EX38*1.1))</f>
        <v>0</v>
      </c>
      <c r="AJ38">
        <f t="shared" si="39"/>
        <v>0</v>
      </c>
      <c r="AK38">
        <v>18.329999999999998</v>
      </c>
      <c r="AL38">
        <v>0.91</v>
      </c>
      <c r="AM38">
        <v>2.59</v>
      </c>
      <c r="AN38">
        <v>0.01</v>
      </c>
      <c r="AO38">
        <v>14.83</v>
      </c>
      <c r="AP38">
        <v>0</v>
      </c>
      <c r="AQ38">
        <v>1.1499999999999999</v>
      </c>
      <c r="AR38">
        <v>0</v>
      </c>
      <c r="AS38">
        <v>0</v>
      </c>
      <c r="AT38">
        <v>109</v>
      </c>
      <c r="AU38">
        <v>54</v>
      </c>
      <c r="AV38">
        <v>1</v>
      </c>
      <c r="AW38">
        <v>1</v>
      </c>
      <c r="AZ38">
        <v>1</v>
      </c>
      <c r="BA38">
        <v>26.39</v>
      </c>
      <c r="BB38">
        <v>6.68</v>
      </c>
      <c r="BC38">
        <v>25.69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0</v>
      </c>
      <c r="BJ38" t="s">
        <v>88</v>
      </c>
      <c r="BM38">
        <v>2167</v>
      </c>
      <c r="BN38">
        <v>0</v>
      </c>
      <c r="BO38" t="s">
        <v>85</v>
      </c>
      <c r="BP38">
        <v>1</v>
      </c>
      <c r="BQ38">
        <v>0</v>
      </c>
      <c r="BR38">
        <v>0</v>
      </c>
      <c r="BS38">
        <v>26.39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109</v>
      </c>
      <c r="CA38">
        <v>54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292</v>
      </c>
      <c r="CO38">
        <v>0</v>
      </c>
      <c r="CP38">
        <f t="shared" si="40"/>
        <v>0</v>
      </c>
      <c r="CQ38">
        <f>AC38*BC38</f>
        <v>23.3779</v>
      </c>
      <c r="CR38">
        <f>AD38*BB38</f>
        <v>19.031320000000001</v>
      </c>
      <c r="CS38">
        <f>AE38*BS38</f>
        <v>0.29028999999999999</v>
      </c>
      <c r="CT38">
        <f>AF38*BA38</f>
        <v>430.50006999999999</v>
      </c>
      <c r="CU38">
        <f t="shared" si="41"/>
        <v>0</v>
      </c>
      <c r="CV38">
        <f>AH38</f>
        <v>1.2649999999999999</v>
      </c>
      <c r="CW38">
        <f t="shared" si="42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3</v>
      </c>
      <c r="DD38" t="s">
        <v>3</v>
      </c>
      <c r="DE38" t="s">
        <v>29</v>
      </c>
      <c r="DF38" t="s">
        <v>29</v>
      </c>
      <c r="DG38" t="s">
        <v>29</v>
      </c>
      <c r="DH38" t="s">
        <v>3</v>
      </c>
      <c r="DI38" t="s">
        <v>29</v>
      </c>
      <c r="DJ38" t="s">
        <v>29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87</v>
      </c>
      <c r="DW38" t="s">
        <v>87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0</v>
      </c>
      <c r="EF38">
        <v>0</v>
      </c>
      <c r="EG38" t="s">
        <v>3</v>
      </c>
      <c r="EH38">
        <v>0</v>
      </c>
      <c r="EI38" t="s">
        <v>3</v>
      </c>
      <c r="EJ38">
        <v>0</v>
      </c>
      <c r="EK38">
        <v>2167</v>
      </c>
      <c r="EL38" t="s">
        <v>3</v>
      </c>
      <c r="EM38" t="s">
        <v>3</v>
      </c>
      <c r="EO38" t="s">
        <v>32</v>
      </c>
      <c r="EQ38">
        <v>131072</v>
      </c>
      <c r="ER38">
        <v>18.329999999999998</v>
      </c>
      <c r="ES38">
        <v>0.91</v>
      </c>
      <c r="ET38">
        <v>2.59</v>
      </c>
      <c r="EU38">
        <v>0.01</v>
      </c>
      <c r="EV38">
        <v>14.83</v>
      </c>
      <c r="EW38">
        <v>1.1499999999999999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0</v>
      </c>
      <c r="GF38">
        <v>-1278558032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45"/>
        <v>0</v>
      </c>
      <c r="GM38">
        <f t="shared" si="46"/>
        <v>0</v>
      </c>
      <c r="GN38">
        <f t="shared" si="47"/>
        <v>0</v>
      </c>
      <c r="GO38">
        <f t="shared" si="48"/>
        <v>0</v>
      </c>
      <c r="GP38">
        <f t="shared" si="49"/>
        <v>0</v>
      </c>
      <c r="GR38">
        <v>0</v>
      </c>
      <c r="GS38">
        <v>3</v>
      </c>
      <c r="GT38">
        <v>0</v>
      </c>
      <c r="GU38" t="s">
        <v>3</v>
      </c>
      <c r="GV38">
        <f t="shared" si="50"/>
        <v>0</v>
      </c>
      <c r="GW38">
        <v>1</v>
      </c>
      <c r="GX38">
        <f t="shared" si="51"/>
        <v>0</v>
      </c>
      <c r="HA38">
        <v>0</v>
      </c>
      <c r="HB38">
        <v>0</v>
      </c>
      <c r="HC38">
        <f t="shared" si="52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D39">
        <f>ROW(EtalonRes!A26)</f>
        <v>26</v>
      </c>
      <c r="E39" t="s">
        <v>89</v>
      </c>
      <c r="F39" t="s">
        <v>90</v>
      </c>
      <c r="G39" t="s">
        <v>91</v>
      </c>
      <c r="H39" t="s">
        <v>54</v>
      </c>
      <c r="J39">
        <v>0</v>
      </c>
      <c r="K39">
        <v>1</v>
      </c>
      <c r="O39">
        <f t="shared" si="25"/>
        <v>0</v>
      </c>
      <c r="P39">
        <f t="shared" si="26"/>
        <v>0</v>
      </c>
      <c r="Q39">
        <f t="shared" si="27"/>
        <v>0</v>
      </c>
      <c r="R39">
        <f t="shared" si="28"/>
        <v>0</v>
      </c>
      <c r="S39">
        <f t="shared" si="29"/>
        <v>0</v>
      </c>
      <c r="T39">
        <f t="shared" si="30"/>
        <v>0</v>
      </c>
      <c r="U39">
        <f t="shared" si="31"/>
        <v>0</v>
      </c>
      <c r="V39">
        <f t="shared" si="32"/>
        <v>0</v>
      </c>
      <c r="W39">
        <f t="shared" si="33"/>
        <v>0</v>
      </c>
      <c r="X39">
        <f t="shared" si="34"/>
        <v>0</v>
      </c>
      <c r="Y39">
        <f t="shared" si="34"/>
        <v>0</v>
      </c>
      <c r="AA39">
        <v>76034512</v>
      </c>
      <c r="AB39">
        <f t="shared" si="35"/>
        <v>560.95600000000002</v>
      </c>
      <c r="AC39">
        <f t="shared" si="36"/>
        <v>0</v>
      </c>
      <c r="AD39">
        <f t="shared" si="55"/>
        <v>557.34799999999996</v>
      </c>
      <c r="AE39">
        <f t="shared" si="55"/>
        <v>21.285</v>
      </c>
      <c r="AF39">
        <f t="shared" si="55"/>
        <v>3.6080000000000001</v>
      </c>
      <c r="AG39">
        <f t="shared" si="38"/>
        <v>0</v>
      </c>
      <c r="AH39">
        <f>((EW39*1.1))</f>
        <v>0.28600000000000003</v>
      </c>
      <c r="AI39">
        <f>((EX39*1.1))</f>
        <v>0</v>
      </c>
      <c r="AJ39">
        <f t="shared" si="39"/>
        <v>0</v>
      </c>
      <c r="AK39">
        <v>509.96</v>
      </c>
      <c r="AL39">
        <v>0</v>
      </c>
      <c r="AM39">
        <v>506.68</v>
      </c>
      <c r="AN39">
        <v>19.350000000000001</v>
      </c>
      <c r="AO39">
        <v>3.28</v>
      </c>
      <c r="AP39">
        <v>0</v>
      </c>
      <c r="AQ39">
        <v>0.26</v>
      </c>
      <c r="AR39">
        <v>0</v>
      </c>
      <c r="AS39">
        <v>0</v>
      </c>
      <c r="AT39">
        <v>119</v>
      </c>
      <c r="AU39">
        <v>56</v>
      </c>
      <c r="AV39">
        <v>1.0469999999999999</v>
      </c>
      <c r="AW39">
        <v>1.079</v>
      </c>
      <c r="AZ39">
        <v>1</v>
      </c>
      <c r="BA39">
        <v>26.39</v>
      </c>
      <c r="BB39">
        <v>7.09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92</v>
      </c>
      <c r="BM39">
        <v>1987</v>
      </c>
      <c r="BN39">
        <v>0</v>
      </c>
      <c r="BO39" t="s">
        <v>90</v>
      </c>
      <c r="BP39">
        <v>1</v>
      </c>
      <c r="BQ39">
        <v>30</v>
      </c>
      <c r="BR39">
        <v>0</v>
      </c>
      <c r="BS39">
        <v>26.39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119</v>
      </c>
      <c r="CA39">
        <v>56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292</v>
      </c>
      <c r="CO39">
        <v>0</v>
      </c>
      <c r="CP39">
        <f t="shared" si="40"/>
        <v>0</v>
      </c>
      <c r="CQ39">
        <f>(AC39*BC39*AW39)</f>
        <v>0</v>
      </c>
      <c r="CR39">
        <f>(AD39*BB39*AV39)</f>
        <v>4137.3223940399994</v>
      </c>
      <c r="CS39">
        <f>(AE39*BS39*AV39)</f>
        <v>588.11157404999994</v>
      </c>
      <c r="CT39">
        <f>(AF39*BA39*AV39)</f>
        <v>99.690230639999996</v>
      </c>
      <c r="CU39">
        <f t="shared" si="41"/>
        <v>0</v>
      </c>
      <c r="CV39">
        <f>(AH39*AV39)</f>
        <v>0.29944199999999999</v>
      </c>
      <c r="CW39">
        <f t="shared" si="42"/>
        <v>0</v>
      </c>
      <c r="CX39">
        <f t="shared" si="42"/>
        <v>0</v>
      </c>
      <c r="CY39">
        <f t="shared" si="43"/>
        <v>0</v>
      </c>
      <c r="CZ39">
        <f t="shared" si="44"/>
        <v>0</v>
      </c>
      <c r="DC39" t="s">
        <v>3</v>
      </c>
      <c r="DD39" t="s">
        <v>3</v>
      </c>
      <c r="DE39" t="s">
        <v>29</v>
      </c>
      <c r="DF39" t="s">
        <v>29</v>
      </c>
      <c r="DG39" t="s">
        <v>29</v>
      </c>
      <c r="DH39" t="s">
        <v>3</v>
      </c>
      <c r="DI39" t="s">
        <v>29</v>
      </c>
      <c r="DJ39" t="s">
        <v>29</v>
      </c>
      <c r="DK39" t="s">
        <v>3</v>
      </c>
      <c r="DL39" t="s">
        <v>3</v>
      </c>
      <c r="DM39" t="s">
        <v>3</v>
      </c>
      <c r="DN39">
        <v>149</v>
      </c>
      <c r="DO39">
        <v>158</v>
      </c>
      <c r="DP39">
        <v>1.0469999999999999</v>
      </c>
      <c r="DQ39">
        <v>1.079</v>
      </c>
      <c r="DU39">
        <v>1013</v>
      </c>
      <c r="DV39" t="s">
        <v>54</v>
      </c>
      <c r="DW39" t="s">
        <v>54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40138174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1987</v>
      </c>
      <c r="EL39" t="s">
        <v>56</v>
      </c>
      <c r="EM39" t="s">
        <v>57</v>
      </c>
      <c r="EO39" t="s">
        <v>32</v>
      </c>
      <c r="EQ39">
        <v>131072</v>
      </c>
      <c r="ER39">
        <v>509.96</v>
      </c>
      <c r="ES39">
        <v>0</v>
      </c>
      <c r="ET39">
        <v>506.68</v>
      </c>
      <c r="EU39">
        <v>19.350000000000001</v>
      </c>
      <c r="EV39">
        <v>3.28</v>
      </c>
      <c r="EW39">
        <v>0.26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149</v>
      </c>
      <c r="FY39">
        <v>158</v>
      </c>
      <c r="GA39" t="s">
        <v>3</v>
      </c>
      <c r="GD39">
        <v>0</v>
      </c>
      <c r="GF39">
        <v>-730098491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45"/>
        <v>0</v>
      </c>
      <c r="GM39">
        <f t="shared" si="46"/>
        <v>0</v>
      </c>
      <c r="GN39">
        <f t="shared" si="47"/>
        <v>0</v>
      </c>
      <c r="GO39">
        <f t="shared" si="48"/>
        <v>0</v>
      </c>
      <c r="GP39">
        <f t="shared" si="49"/>
        <v>0</v>
      </c>
      <c r="GR39">
        <v>0</v>
      </c>
      <c r="GS39">
        <v>3</v>
      </c>
      <c r="GT39">
        <v>0</v>
      </c>
      <c r="GU39" t="s">
        <v>3</v>
      </c>
      <c r="GV39">
        <f t="shared" si="50"/>
        <v>0</v>
      </c>
      <c r="GW39">
        <v>1</v>
      </c>
      <c r="GX39">
        <f t="shared" si="51"/>
        <v>0</v>
      </c>
      <c r="HA39">
        <v>0</v>
      </c>
      <c r="HB39">
        <v>0</v>
      </c>
      <c r="HC39">
        <f t="shared" si="52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45" x14ac:dyDescent="0.25">
      <c r="A41" s="2">
        <v>51</v>
      </c>
      <c r="B41" s="2">
        <f>B24</f>
        <v>1</v>
      </c>
      <c r="C41" s="2">
        <f>A24</f>
        <v>4</v>
      </c>
      <c r="D41" s="2">
        <f>ROW(A24)</f>
        <v>24</v>
      </c>
      <c r="E41" s="2"/>
      <c r="F41" s="2" t="str">
        <f>IF(F24&lt;&gt;"",F24,"")</f>
        <v>Новый раздел</v>
      </c>
      <c r="G41" s="2" t="str">
        <f>IF(G24&lt;&gt;"",G24,"")</f>
        <v>Строительные работы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56">ROUND(AB41,2)</f>
        <v>6092.89</v>
      </c>
      <c r="P41" s="2">
        <f t="shared" si="56"/>
        <v>0</v>
      </c>
      <c r="Q41" s="2">
        <f t="shared" si="56"/>
        <v>0</v>
      </c>
      <c r="R41" s="2">
        <f t="shared" si="56"/>
        <v>0</v>
      </c>
      <c r="S41" s="2">
        <f t="shared" si="56"/>
        <v>6092.89</v>
      </c>
      <c r="T41" s="2">
        <f t="shared" si="56"/>
        <v>0</v>
      </c>
      <c r="U41" s="2">
        <f>AH41</f>
        <v>23.511121920000001</v>
      </c>
      <c r="V41" s="2">
        <f>AI41</f>
        <v>0</v>
      </c>
      <c r="W41" s="2">
        <f>ROUND(AJ41,2)</f>
        <v>0</v>
      </c>
      <c r="X41" s="2">
        <f>ROUND(AK41,2)</f>
        <v>5300.81</v>
      </c>
      <c r="Y41" s="2">
        <f>ROUND(AL41,2)</f>
        <v>2498.08</v>
      </c>
      <c r="Z41" s="2"/>
      <c r="AA41" s="2"/>
      <c r="AB41" s="2">
        <f>ROUND(SUMIF(AA28:AA39,"=76034512",O28:O39),2)</f>
        <v>6092.89</v>
      </c>
      <c r="AC41" s="2">
        <f>ROUND(SUMIF(AA28:AA39,"=76034512",P28:P39),2)</f>
        <v>0</v>
      </c>
      <c r="AD41" s="2">
        <f>ROUND(SUMIF(AA28:AA39,"=76034512",Q28:Q39),2)</f>
        <v>0</v>
      </c>
      <c r="AE41" s="2">
        <f>ROUND(SUMIF(AA28:AA39,"=76034512",R28:R39),2)</f>
        <v>0</v>
      </c>
      <c r="AF41" s="2">
        <f>ROUND(SUMIF(AA28:AA39,"=76034512",S28:S39),2)</f>
        <v>6092.89</v>
      </c>
      <c r="AG41" s="2">
        <f>ROUND(SUMIF(AA28:AA39,"=76034512",T28:T39),2)</f>
        <v>0</v>
      </c>
      <c r="AH41" s="2">
        <f>SUMIF(AA28:AA39,"=76034512",U28:U39)</f>
        <v>23.511121920000001</v>
      </c>
      <c r="AI41" s="2">
        <f>SUMIF(AA28:AA39,"=76034512",V28:V39)</f>
        <v>0</v>
      </c>
      <c r="AJ41" s="2">
        <f>ROUND(SUMIF(AA28:AA39,"=76034512",W28:W39),2)</f>
        <v>0</v>
      </c>
      <c r="AK41" s="2">
        <f>ROUND(SUMIF(AA28:AA39,"=76034512",X28:X39),2)</f>
        <v>5300.81</v>
      </c>
      <c r="AL41" s="2">
        <f>ROUND(SUMIF(AA28:AA39,"=76034512",Y28:Y39),2)</f>
        <v>2498.08</v>
      </c>
      <c r="AM41" s="2"/>
      <c r="AN41" s="2"/>
      <c r="AO41" s="2">
        <f t="shared" ref="AO41:BD41" si="57">ROUND(BX41,2)</f>
        <v>0</v>
      </c>
      <c r="AP41" s="2">
        <f t="shared" si="57"/>
        <v>0</v>
      </c>
      <c r="AQ41" s="2">
        <f t="shared" si="57"/>
        <v>0</v>
      </c>
      <c r="AR41" s="2">
        <f t="shared" si="57"/>
        <v>13891.78</v>
      </c>
      <c r="AS41" s="2">
        <f t="shared" si="57"/>
        <v>13891.78</v>
      </c>
      <c r="AT41" s="2">
        <f t="shared" si="57"/>
        <v>0</v>
      </c>
      <c r="AU41" s="2">
        <f t="shared" si="57"/>
        <v>0</v>
      </c>
      <c r="AV41" s="2">
        <f t="shared" si="57"/>
        <v>0</v>
      </c>
      <c r="AW41" s="2">
        <f t="shared" si="57"/>
        <v>0</v>
      </c>
      <c r="AX41" s="2">
        <f t="shared" si="57"/>
        <v>0</v>
      </c>
      <c r="AY41" s="2">
        <f t="shared" si="57"/>
        <v>0</v>
      </c>
      <c r="AZ41" s="2">
        <f t="shared" si="57"/>
        <v>0</v>
      </c>
      <c r="BA41" s="2">
        <f t="shared" si="57"/>
        <v>0</v>
      </c>
      <c r="BB41" s="2">
        <f t="shared" si="57"/>
        <v>0</v>
      </c>
      <c r="BC41" s="2">
        <f t="shared" si="57"/>
        <v>0</v>
      </c>
      <c r="BD41" s="2">
        <f t="shared" si="57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ROUND(SUMIF(AA28:AA39,"=76034512",FQ28:FQ39),2)</f>
        <v>0</v>
      </c>
      <c r="BY41" s="2">
        <f>ROUND(SUMIF(AA28:AA39,"=76034512",FR28:FR39),2)</f>
        <v>0</v>
      </c>
      <c r="BZ41" s="2">
        <f>ROUND(SUMIF(AA28:AA39,"=76034512",GL28:GL39),2)</f>
        <v>0</v>
      </c>
      <c r="CA41" s="2">
        <f>ROUND(SUMIF(AA28:AA39,"=76034512",GM28:GM39),2)</f>
        <v>13891.78</v>
      </c>
      <c r="CB41" s="2">
        <f>ROUND(SUMIF(AA28:AA39,"=76034512",GN28:GN39),2)</f>
        <v>13891.78</v>
      </c>
      <c r="CC41" s="2">
        <f>ROUND(SUMIF(AA28:AA39,"=76034512",GO28:GO39),2)</f>
        <v>0</v>
      </c>
      <c r="CD41" s="2">
        <f>ROUND(SUMIF(AA28:AA39,"=76034512",GP28:GP39),2)</f>
        <v>0</v>
      </c>
      <c r="CE41" s="2">
        <f>AC41-BX41</f>
        <v>0</v>
      </c>
      <c r="CF41" s="2">
        <f>AC41-BY41</f>
        <v>0</v>
      </c>
      <c r="CG41" s="2">
        <f>BX41-BZ41</f>
        <v>0</v>
      </c>
      <c r="CH41" s="2">
        <f>AC41-BX41-BY41+BZ41</f>
        <v>0</v>
      </c>
      <c r="CI41" s="2">
        <f>BY41-BZ41</f>
        <v>0</v>
      </c>
      <c r="CJ41" s="2">
        <f>ROUND(SUMIF(AA28:AA39,"=76034512",GX28:GX39),2)</f>
        <v>0</v>
      </c>
      <c r="CK41" s="2">
        <f>ROUND(SUMIF(AA28:AA39,"=76034512",GY28:GY39),2)</f>
        <v>0</v>
      </c>
      <c r="CL41" s="2">
        <f>ROUND(SUMIF(AA28:AA39,"=76034512",GZ28:GZ39),2)</f>
        <v>0</v>
      </c>
      <c r="CM41" s="2">
        <f>ROUND(SUMIF(AA28:AA39,"=76034512",HD28:HD39),2)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6092.89</v>
      </c>
      <c r="G43" s="4" t="s">
        <v>93</v>
      </c>
      <c r="H43" s="4" t="s">
        <v>94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2309386.1</v>
      </c>
      <c r="X43" s="4">
        <v>1</v>
      </c>
      <c r="Y43" s="4">
        <v>2309386.1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0</v>
      </c>
      <c r="G44" s="4" t="s">
        <v>95</v>
      </c>
      <c r="H44" s="4" t="s">
        <v>96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1043488.48</v>
      </c>
      <c r="X44" s="4">
        <v>1</v>
      </c>
      <c r="Y44" s="4">
        <v>1043488.48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97</v>
      </c>
      <c r="H45" s="4" t="s">
        <v>98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0</v>
      </c>
      <c r="G46" s="4" t="s">
        <v>99</v>
      </c>
      <c r="H46" s="4" t="s">
        <v>100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1043488.48</v>
      </c>
      <c r="X46" s="4">
        <v>1</v>
      </c>
      <c r="Y46" s="4">
        <v>1043488.48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0</v>
      </c>
      <c r="G47" s="4" t="s">
        <v>101</v>
      </c>
      <c r="H47" s="4" t="s">
        <v>102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1043488.48</v>
      </c>
      <c r="X47" s="4">
        <v>1</v>
      </c>
      <c r="Y47" s="4">
        <v>1043488.48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103</v>
      </c>
      <c r="H48" s="4" t="s">
        <v>104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0</v>
      </c>
      <c r="G49" s="4" t="s">
        <v>105</v>
      </c>
      <c r="H49" s="4" t="s">
        <v>106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1043488.48</v>
      </c>
      <c r="X49" s="4">
        <v>1</v>
      </c>
      <c r="Y49" s="4">
        <v>1043488.48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107</v>
      </c>
      <c r="H50" s="4" t="s">
        <v>108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109</v>
      </c>
      <c r="H51" s="4" t="s">
        <v>110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111</v>
      </c>
      <c r="H52" s="4" t="s">
        <v>112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0</v>
      </c>
      <c r="G53" s="4" t="s">
        <v>113</v>
      </c>
      <c r="H53" s="4" t="s">
        <v>114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1176337.02</v>
      </c>
      <c r="X53" s="4">
        <v>1</v>
      </c>
      <c r="Y53" s="4">
        <v>1176337.02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115</v>
      </c>
      <c r="H54" s="4" t="s">
        <v>116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0</v>
      </c>
      <c r="G55" s="4" t="s">
        <v>117</v>
      </c>
      <c r="H55" s="4" t="s">
        <v>118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205188.7</v>
      </c>
      <c r="X55" s="4">
        <v>1</v>
      </c>
      <c r="Y55" s="4">
        <v>205188.7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6092.89</v>
      </c>
      <c r="G56" s="4" t="s">
        <v>119</v>
      </c>
      <c r="H56" s="4" t="s">
        <v>120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89560.6</v>
      </c>
      <c r="X56" s="4">
        <v>1</v>
      </c>
      <c r="Y56" s="4">
        <v>89560.6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121</v>
      </c>
      <c r="H57" s="4" t="s">
        <v>122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13891.78</v>
      </c>
      <c r="G58" s="4" t="s">
        <v>123</v>
      </c>
      <c r="H58" s="4" t="s">
        <v>124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2763909.11</v>
      </c>
      <c r="X58" s="4">
        <v>1</v>
      </c>
      <c r="Y58" s="4">
        <v>2763909.11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125</v>
      </c>
      <c r="H59" s="4" t="s">
        <v>126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127</v>
      </c>
      <c r="H60" s="4" t="s">
        <v>128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129</v>
      </c>
      <c r="H61" s="4" t="s">
        <v>130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131</v>
      </c>
      <c r="H62" s="4" t="s">
        <v>132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Source!U41</f>
        <v>23.511121920000001</v>
      </c>
      <c r="G63" s="4" t="s">
        <v>133</v>
      </c>
      <c r="H63" s="4" t="s">
        <v>134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262.07634551999996</v>
      </c>
      <c r="X63" s="4">
        <v>1</v>
      </c>
      <c r="Y63" s="4">
        <v>262.07634551999996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Source!V41</f>
        <v>0</v>
      </c>
      <c r="G64" s="4" t="s">
        <v>135</v>
      </c>
      <c r="H64" s="4" t="s">
        <v>136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137</v>
      </c>
      <c r="H65" s="4" t="s">
        <v>138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139</v>
      </c>
      <c r="H66" s="4" t="s">
        <v>140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5300.81</v>
      </c>
      <c r="G67" s="4" t="s">
        <v>141</v>
      </c>
      <c r="H67" s="4" t="s">
        <v>142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100063.67</v>
      </c>
      <c r="X67" s="4">
        <v>1</v>
      </c>
      <c r="Y67" s="4">
        <v>100063.67</v>
      </c>
      <c r="Z67" s="4"/>
      <c r="AA67" s="4"/>
      <c r="AB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2498.08</v>
      </c>
      <c r="G68" s="4" t="s">
        <v>143</v>
      </c>
      <c r="H68" s="4" t="s">
        <v>144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47309.01</v>
      </c>
      <c r="X68" s="4">
        <v>1</v>
      </c>
      <c r="Y68" s="4">
        <v>47309.01</v>
      </c>
      <c r="Z68" s="4"/>
      <c r="AA68" s="4"/>
      <c r="AB68" s="4"/>
    </row>
    <row r="69" spans="1:245" x14ac:dyDescent="0.25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13891.78</v>
      </c>
      <c r="G69" s="4" t="s">
        <v>145</v>
      </c>
      <c r="H69" s="4" t="s">
        <v>146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2785060.71</v>
      </c>
      <c r="X69" s="4">
        <v>1</v>
      </c>
      <c r="Y69" s="4">
        <v>2785060.71</v>
      </c>
      <c r="Z69" s="4"/>
      <c r="AA69" s="4"/>
      <c r="AB69" s="4"/>
    </row>
    <row r="71" spans="1:245" x14ac:dyDescent="0.25">
      <c r="A71" s="1">
        <v>4</v>
      </c>
      <c r="B71" s="1">
        <v>1</v>
      </c>
      <c r="C71" s="1"/>
      <c r="D71" s="1">
        <f>ROW(A83)</f>
        <v>83</v>
      </c>
      <c r="E71" s="1"/>
      <c r="F71" s="1" t="s">
        <v>22</v>
      </c>
      <c r="G71" s="1" t="s">
        <v>147</v>
      </c>
      <c r="H71" s="1" t="s">
        <v>3</v>
      </c>
      <c r="I71" s="1"/>
      <c r="J71" s="1"/>
      <c r="K71" s="1">
        <v>0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5">
      <c r="A73" s="2">
        <v>52</v>
      </c>
      <c r="B73" s="2">
        <f t="shared" ref="B73:G73" si="58">B83</f>
        <v>1</v>
      </c>
      <c r="C73" s="2">
        <f t="shared" si="58"/>
        <v>4</v>
      </c>
      <c r="D73" s="2">
        <f t="shared" si="58"/>
        <v>71</v>
      </c>
      <c r="E73" s="2">
        <f t="shared" si="58"/>
        <v>0</v>
      </c>
      <c r="F73" s="2" t="str">
        <f t="shared" si="58"/>
        <v>Новый раздел</v>
      </c>
      <c r="G73" s="2" t="str">
        <f t="shared" si="58"/>
        <v>Монтажные работы</v>
      </c>
      <c r="H73" s="2"/>
      <c r="I73" s="2"/>
      <c r="J73" s="2"/>
      <c r="K73" s="2"/>
      <c r="L73" s="2"/>
      <c r="M73" s="2"/>
      <c r="N73" s="2"/>
      <c r="O73" s="2">
        <f t="shared" ref="O73:AT73" si="59">O83</f>
        <v>0</v>
      </c>
      <c r="P73" s="2">
        <f t="shared" si="59"/>
        <v>0</v>
      </c>
      <c r="Q73" s="2">
        <f t="shared" si="59"/>
        <v>0</v>
      </c>
      <c r="R73" s="2">
        <f t="shared" si="59"/>
        <v>0</v>
      </c>
      <c r="S73" s="2">
        <f t="shared" si="59"/>
        <v>0</v>
      </c>
      <c r="T73" s="2">
        <f t="shared" si="59"/>
        <v>0</v>
      </c>
      <c r="U73" s="2">
        <f t="shared" si="59"/>
        <v>0</v>
      </c>
      <c r="V73" s="2">
        <f t="shared" si="59"/>
        <v>0</v>
      </c>
      <c r="W73" s="2">
        <f t="shared" si="59"/>
        <v>0</v>
      </c>
      <c r="X73" s="2">
        <f t="shared" si="59"/>
        <v>0</v>
      </c>
      <c r="Y73" s="2">
        <f t="shared" si="59"/>
        <v>0</v>
      </c>
      <c r="Z73" s="2">
        <f t="shared" si="59"/>
        <v>0</v>
      </c>
      <c r="AA73" s="2">
        <f t="shared" si="59"/>
        <v>0</v>
      </c>
      <c r="AB73" s="2">
        <f t="shared" si="59"/>
        <v>0</v>
      </c>
      <c r="AC73" s="2">
        <f t="shared" si="59"/>
        <v>0</v>
      </c>
      <c r="AD73" s="2">
        <f t="shared" si="59"/>
        <v>0</v>
      </c>
      <c r="AE73" s="2">
        <f t="shared" si="59"/>
        <v>0</v>
      </c>
      <c r="AF73" s="2">
        <f t="shared" si="59"/>
        <v>0</v>
      </c>
      <c r="AG73" s="2">
        <f t="shared" si="59"/>
        <v>0</v>
      </c>
      <c r="AH73" s="2">
        <f t="shared" si="59"/>
        <v>0</v>
      </c>
      <c r="AI73" s="2">
        <f t="shared" si="59"/>
        <v>0</v>
      </c>
      <c r="AJ73" s="2">
        <f t="shared" si="59"/>
        <v>0</v>
      </c>
      <c r="AK73" s="2">
        <f t="shared" si="59"/>
        <v>0</v>
      </c>
      <c r="AL73" s="2">
        <f t="shared" si="59"/>
        <v>0</v>
      </c>
      <c r="AM73" s="2">
        <f t="shared" si="59"/>
        <v>0</v>
      </c>
      <c r="AN73" s="2">
        <f t="shared" si="59"/>
        <v>0</v>
      </c>
      <c r="AO73" s="2">
        <f t="shared" si="59"/>
        <v>0</v>
      </c>
      <c r="AP73" s="2">
        <f t="shared" si="59"/>
        <v>0</v>
      </c>
      <c r="AQ73" s="2">
        <f t="shared" si="59"/>
        <v>0</v>
      </c>
      <c r="AR73" s="2">
        <f t="shared" si="59"/>
        <v>0</v>
      </c>
      <c r="AS73" s="2">
        <f t="shared" si="59"/>
        <v>0</v>
      </c>
      <c r="AT73" s="2">
        <f t="shared" si="59"/>
        <v>0</v>
      </c>
      <c r="AU73" s="2">
        <f t="shared" ref="AU73:BZ73" si="60">AU83</f>
        <v>0</v>
      </c>
      <c r="AV73" s="2">
        <f t="shared" si="60"/>
        <v>0</v>
      </c>
      <c r="AW73" s="2">
        <f t="shared" si="60"/>
        <v>0</v>
      </c>
      <c r="AX73" s="2">
        <f t="shared" si="60"/>
        <v>0</v>
      </c>
      <c r="AY73" s="2">
        <f t="shared" si="60"/>
        <v>0</v>
      </c>
      <c r="AZ73" s="2">
        <f t="shared" si="60"/>
        <v>0</v>
      </c>
      <c r="BA73" s="2">
        <f t="shared" si="60"/>
        <v>0</v>
      </c>
      <c r="BB73" s="2">
        <f t="shared" si="60"/>
        <v>0</v>
      </c>
      <c r="BC73" s="2">
        <f t="shared" si="60"/>
        <v>0</v>
      </c>
      <c r="BD73" s="2">
        <f t="shared" si="60"/>
        <v>0</v>
      </c>
      <c r="BE73" s="2">
        <f t="shared" si="60"/>
        <v>0</v>
      </c>
      <c r="BF73" s="2">
        <f t="shared" si="60"/>
        <v>0</v>
      </c>
      <c r="BG73" s="2">
        <f t="shared" si="60"/>
        <v>0</v>
      </c>
      <c r="BH73" s="2">
        <f t="shared" si="60"/>
        <v>0</v>
      </c>
      <c r="BI73" s="2">
        <f t="shared" si="60"/>
        <v>0</v>
      </c>
      <c r="BJ73" s="2">
        <f t="shared" si="60"/>
        <v>0</v>
      </c>
      <c r="BK73" s="2">
        <f t="shared" si="60"/>
        <v>0</v>
      </c>
      <c r="BL73" s="2">
        <f t="shared" si="60"/>
        <v>0</v>
      </c>
      <c r="BM73" s="2">
        <f t="shared" si="60"/>
        <v>0</v>
      </c>
      <c r="BN73" s="2">
        <f t="shared" si="60"/>
        <v>0</v>
      </c>
      <c r="BO73" s="2">
        <f t="shared" si="60"/>
        <v>0</v>
      </c>
      <c r="BP73" s="2">
        <f t="shared" si="60"/>
        <v>0</v>
      </c>
      <c r="BQ73" s="2">
        <f t="shared" si="60"/>
        <v>0</v>
      </c>
      <c r="BR73" s="2">
        <f t="shared" si="60"/>
        <v>0</v>
      </c>
      <c r="BS73" s="2">
        <f t="shared" si="60"/>
        <v>0</v>
      </c>
      <c r="BT73" s="2">
        <f t="shared" si="60"/>
        <v>0</v>
      </c>
      <c r="BU73" s="2">
        <f t="shared" si="60"/>
        <v>0</v>
      </c>
      <c r="BV73" s="2">
        <f t="shared" si="60"/>
        <v>0</v>
      </c>
      <c r="BW73" s="2">
        <f t="shared" si="60"/>
        <v>0</v>
      </c>
      <c r="BX73" s="2">
        <f t="shared" si="60"/>
        <v>0</v>
      </c>
      <c r="BY73" s="2">
        <f t="shared" si="60"/>
        <v>0</v>
      </c>
      <c r="BZ73" s="2">
        <f t="shared" si="60"/>
        <v>0</v>
      </c>
      <c r="CA73" s="2">
        <f t="shared" ref="CA73:DF73" si="61">CA83</f>
        <v>0</v>
      </c>
      <c r="CB73" s="2">
        <f t="shared" si="61"/>
        <v>0</v>
      </c>
      <c r="CC73" s="2">
        <f t="shared" si="61"/>
        <v>0</v>
      </c>
      <c r="CD73" s="2">
        <f t="shared" si="61"/>
        <v>0</v>
      </c>
      <c r="CE73" s="2">
        <f t="shared" si="61"/>
        <v>0</v>
      </c>
      <c r="CF73" s="2">
        <f t="shared" si="61"/>
        <v>0</v>
      </c>
      <c r="CG73" s="2">
        <f t="shared" si="61"/>
        <v>0</v>
      </c>
      <c r="CH73" s="2">
        <f t="shared" si="61"/>
        <v>0</v>
      </c>
      <c r="CI73" s="2">
        <f t="shared" si="61"/>
        <v>0</v>
      </c>
      <c r="CJ73" s="2">
        <f t="shared" si="61"/>
        <v>0</v>
      </c>
      <c r="CK73" s="2">
        <f t="shared" si="61"/>
        <v>0</v>
      </c>
      <c r="CL73" s="2">
        <f t="shared" si="61"/>
        <v>0</v>
      </c>
      <c r="CM73" s="2">
        <f t="shared" si="61"/>
        <v>0</v>
      </c>
      <c r="CN73" s="2">
        <f t="shared" si="61"/>
        <v>0</v>
      </c>
      <c r="CO73" s="2">
        <f t="shared" si="61"/>
        <v>0</v>
      </c>
      <c r="CP73" s="2">
        <f t="shared" si="61"/>
        <v>0</v>
      </c>
      <c r="CQ73" s="2">
        <f t="shared" si="61"/>
        <v>0</v>
      </c>
      <c r="CR73" s="2">
        <f t="shared" si="61"/>
        <v>0</v>
      </c>
      <c r="CS73" s="2">
        <f t="shared" si="61"/>
        <v>0</v>
      </c>
      <c r="CT73" s="2">
        <f t="shared" si="61"/>
        <v>0</v>
      </c>
      <c r="CU73" s="2">
        <f t="shared" si="61"/>
        <v>0</v>
      </c>
      <c r="CV73" s="2">
        <f t="shared" si="61"/>
        <v>0</v>
      </c>
      <c r="CW73" s="2">
        <f t="shared" si="61"/>
        <v>0</v>
      </c>
      <c r="CX73" s="2">
        <f t="shared" si="61"/>
        <v>0</v>
      </c>
      <c r="CY73" s="2">
        <f t="shared" si="61"/>
        <v>0</v>
      </c>
      <c r="CZ73" s="2">
        <f t="shared" si="61"/>
        <v>0</v>
      </c>
      <c r="DA73" s="2">
        <f t="shared" si="61"/>
        <v>0</v>
      </c>
      <c r="DB73" s="2">
        <f t="shared" si="61"/>
        <v>0</v>
      </c>
      <c r="DC73" s="2">
        <f t="shared" si="61"/>
        <v>0</v>
      </c>
      <c r="DD73" s="2">
        <f t="shared" si="61"/>
        <v>0</v>
      </c>
      <c r="DE73" s="2">
        <f t="shared" si="61"/>
        <v>0</v>
      </c>
      <c r="DF73" s="2">
        <f t="shared" si="61"/>
        <v>0</v>
      </c>
      <c r="DG73" s="3">
        <f t="shared" ref="DG73:EL73" si="62">DG83</f>
        <v>0</v>
      </c>
      <c r="DH73" s="3">
        <f t="shared" si="62"/>
        <v>0</v>
      </c>
      <c r="DI73" s="3">
        <f t="shared" si="62"/>
        <v>0</v>
      </c>
      <c r="DJ73" s="3">
        <f t="shared" si="62"/>
        <v>0</v>
      </c>
      <c r="DK73" s="3">
        <f t="shared" si="62"/>
        <v>0</v>
      </c>
      <c r="DL73" s="3">
        <f t="shared" si="62"/>
        <v>0</v>
      </c>
      <c r="DM73" s="3">
        <f t="shared" si="62"/>
        <v>0</v>
      </c>
      <c r="DN73" s="3">
        <f t="shared" si="62"/>
        <v>0</v>
      </c>
      <c r="DO73" s="3">
        <f t="shared" si="62"/>
        <v>0</v>
      </c>
      <c r="DP73" s="3">
        <f t="shared" si="62"/>
        <v>0</v>
      </c>
      <c r="DQ73" s="3">
        <f t="shared" si="62"/>
        <v>0</v>
      </c>
      <c r="DR73" s="3">
        <f t="shared" si="62"/>
        <v>0</v>
      </c>
      <c r="DS73" s="3">
        <f t="shared" si="62"/>
        <v>0</v>
      </c>
      <c r="DT73" s="3">
        <f t="shared" si="62"/>
        <v>0</v>
      </c>
      <c r="DU73" s="3">
        <f t="shared" si="62"/>
        <v>0</v>
      </c>
      <c r="DV73" s="3">
        <f t="shared" si="62"/>
        <v>0</v>
      </c>
      <c r="DW73" s="3">
        <f t="shared" si="62"/>
        <v>0</v>
      </c>
      <c r="DX73" s="3">
        <f t="shared" si="62"/>
        <v>0</v>
      </c>
      <c r="DY73" s="3">
        <f t="shared" si="62"/>
        <v>0</v>
      </c>
      <c r="DZ73" s="3">
        <f t="shared" si="62"/>
        <v>0</v>
      </c>
      <c r="EA73" s="3">
        <f t="shared" si="62"/>
        <v>0</v>
      </c>
      <c r="EB73" s="3">
        <f t="shared" si="62"/>
        <v>0</v>
      </c>
      <c r="EC73" s="3">
        <f t="shared" si="62"/>
        <v>0</v>
      </c>
      <c r="ED73" s="3">
        <f t="shared" si="62"/>
        <v>0</v>
      </c>
      <c r="EE73" s="3">
        <f t="shared" si="62"/>
        <v>0</v>
      </c>
      <c r="EF73" s="3">
        <f t="shared" si="62"/>
        <v>0</v>
      </c>
      <c r="EG73" s="3">
        <f t="shared" si="62"/>
        <v>0</v>
      </c>
      <c r="EH73" s="3">
        <f t="shared" si="62"/>
        <v>0</v>
      </c>
      <c r="EI73" s="3">
        <f t="shared" si="62"/>
        <v>0</v>
      </c>
      <c r="EJ73" s="3">
        <f t="shared" si="62"/>
        <v>0</v>
      </c>
      <c r="EK73" s="3">
        <f t="shared" si="62"/>
        <v>0</v>
      </c>
      <c r="EL73" s="3">
        <f t="shared" si="62"/>
        <v>0</v>
      </c>
      <c r="EM73" s="3">
        <f t="shared" ref="EM73:FR73" si="63">EM83</f>
        <v>0</v>
      </c>
      <c r="EN73" s="3">
        <f t="shared" si="63"/>
        <v>0</v>
      </c>
      <c r="EO73" s="3">
        <f t="shared" si="63"/>
        <v>0</v>
      </c>
      <c r="EP73" s="3">
        <f t="shared" si="63"/>
        <v>0</v>
      </c>
      <c r="EQ73" s="3">
        <f t="shared" si="63"/>
        <v>0</v>
      </c>
      <c r="ER73" s="3">
        <f t="shared" si="63"/>
        <v>0</v>
      </c>
      <c r="ES73" s="3">
        <f t="shared" si="63"/>
        <v>0</v>
      </c>
      <c r="ET73" s="3">
        <f t="shared" si="63"/>
        <v>0</v>
      </c>
      <c r="EU73" s="3">
        <f t="shared" si="63"/>
        <v>0</v>
      </c>
      <c r="EV73" s="3">
        <f t="shared" si="63"/>
        <v>0</v>
      </c>
      <c r="EW73" s="3">
        <f t="shared" si="63"/>
        <v>0</v>
      </c>
      <c r="EX73" s="3">
        <f t="shared" si="63"/>
        <v>0</v>
      </c>
      <c r="EY73" s="3">
        <f t="shared" si="63"/>
        <v>0</v>
      </c>
      <c r="EZ73" s="3">
        <f t="shared" si="63"/>
        <v>0</v>
      </c>
      <c r="FA73" s="3">
        <f t="shared" si="63"/>
        <v>0</v>
      </c>
      <c r="FB73" s="3">
        <f t="shared" si="63"/>
        <v>0</v>
      </c>
      <c r="FC73" s="3">
        <f t="shared" si="63"/>
        <v>0</v>
      </c>
      <c r="FD73" s="3">
        <f t="shared" si="63"/>
        <v>0</v>
      </c>
      <c r="FE73" s="3">
        <f t="shared" si="63"/>
        <v>0</v>
      </c>
      <c r="FF73" s="3">
        <f t="shared" si="63"/>
        <v>0</v>
      </c>
      <c r="FG73" s="3">
        <f t="shared" si="63"/>
        <v>0</v>
      </c>
      <c r="FH73" s="3">
        <f t="shared" si="63"/>
        <v>0</v>
      </c>
      <c r="FI73" s="3">
        <f t="shared" si="63"/>
        <v>0</v>
      </c>
      <c r="FJ73" s="3">
        <f t="shared" si="63"/>
        <v>0</v>
      </c>
      <c r="FK73" s="3">
        <f t="shared" si="63"/>
        <v>0</v>
      </c>
      <c r="FL73" s="3">
        <f t="shared" si="63"/>
        <v>0</v>
      </c>
      <c r="FM73" s="3">
        <f t="shared" si="63"/>
        <v>0</v>
      </c>
      <c r="FN73" s="3">
        <f t="shared" si="63"/>
        <v>0</v>
      </c>
      <c r="FO73" s="3">
        <f t="shared" si="63"/>
        <v>0</v>
      </c>
      <c r="FP73" s="3">
        <f t="shared" si="63"/>
        <v>0</v>
      </c>
      <c r="FQ73" s="3">
        <f t="shared" si="63"/>
        <v>0</v>
      </c>
      <c r="FR73" s="3">
        <f t="shared" si="63"/>
        <v>0</v>
      </c>
      <c r="FS73" s="3">
        <f t="shared" ref="FS73:GX73" si="64">FS83</f>
        <v>0</v>
      </c>
      <c r="FT73" s="3">
        <f t="shared" si="64"/>
        <v>0</v>
      </c>
      <c r="FU73" s="3">
        <f t="shared" si="64"/>
        <v>0</v>
      </c>
      <c r="FV73" s="3">
        <f t="shared" si="64"/>
        <v>0</v>
      </c>
      <c r="FW73" s="3">
        <f t="shared" si="64"/>
        <v>0</v>
      </c>
      <c r="FX73" s="3">
        <f t="shared" si="64"/>
        <v>0</v>
      </c>
      <c r="FY73" s="3">
        <f t="shared" si="64"/>
        <v>0</v>
      </c>
      <c r="FZ73" s="3">
        <f t="shared" si="64"/>
        <v>0</v>
      </c>
      <c r="GA73" s="3">
        <f t="shared" si="64"/>
        <v>0</v>
      </c>
      <c r="GB73" s="3">
        <f t="shared" si="64"/>
        <v>0</v>
      </c>
      <c r="GC73" s="3">
        <f t="shared" si="64"/>
        <v>0</v>
      </c>
      <c r="GD73" s="3">
        <f t="shared" si="64"/>
        <v>0</v>
      </c>
      <c r="GE73" s="3">
        <f t="shared" si="64"/>
        <v>0</v>
      </c>
      <c r="GF73" s="3">
        <f t="shared" si="64"/>
        <v>0</v>
      </c>
      <c r="GG73" s="3">
        <f t="shared" si="64"/>
        <v>0</v>
      </c>
      <c r="GH73" s="3">
        <f t="shared" si="64"/>
        <v>0</v>
      </c>
      <c r="GI73" s="3">
        <f t="shared" si="64"/>
        <v>0</v>
      </c>
      <c r="GJ73" s="3">
        <f t="shared" si="64"/>
        <v>0</v>
      </c>
      <c r="GK73" s="3">
        <f t="shared" si="64"/>
        <v>0</v>
      </c>
      <c r="GL73" s="3">
        <f t="shared" si="64"/>
        <v>0</v>
      </c>
      <c r="GM73" s="3">
        <f t="shared" si="64"/>
        <v>0</v>
      </c>
      <c r="GN73" s="3">
        <f t="shared" si="64"/>
        <v>0</v>
      </c>
      <c r="GO73" s="3">
        <f t="shared" si="64"/>
        <v>0</v>
      </c>
      <c r="GP73" s="3">
        <f t="shared" si="64"/>
        <v>0</v>
      </c>
      <c r="GQ73" s="3">
        <f t="shared" si="64"/>
        <v>0</v>
      </c>
      <c r="GR73" s="3">
        <f t="shared" si="64"/>
        <v>0</v>
      </c>
      <c r="GS73" s="3">
        <f t="shared" si="64"/>
        <v>0</v>
      </c>
      <c r="GT73" s="3">
        <f t="shared" si="64"/>
        <v>0</v>
      </c>
      <c r="GU73" s="3">
        <f t="shared" si="64"/>
        <v>0</v>
      </c>
      <c r="GV73" s="3">
        <f t="shared" si="64"/>
        <v>0</v>
      </c>
      <c r="GW73" s="3">
        <f t="shared" si="64"/>
        <v>0</v>
      </c>
      <c r="GX73" s="3">
        <f t="shared" si="64"/>
        <v>0</v>
      </c>
    </row>
    <row r="75" spans="1:245" x14ac:dyDescent="0.25">
      <c r="A75">
        <v>17</v>
      </c>
      <c r="B75">
        <v>1</v>
      </c>
      <c r="C75">
        <f>ROW(SmtRes!A25)</f>
        <v>25</v>
      </c>
      <c r="D75">
        <f>ROW(EtalonRes!A27)</f>
        <v>27</v>
      </c>
      <c r="E75" t="s">
        <v>148</v>
      </c>
      <c r="F75" t="s">
        <v>149</v>
      </c>
      <c r="G75" t="s">
        <v>150</v>
      </c>
      <c r="H75" t="s">
        <v>151</v>
      </c>
      <c r="J75">
        <v>0</v>
      </c>
      <c r="K75">
        <f>ROUND(ROUND(72*2*3*1.01/100,4),9)</f>
        <v>4.3632</v>
      </c>
      <c r="O75">
        <f t="shared" ref="O75:O81" si="65">ROUND(CP75,2)</f>
        <v>0</v>
      </c>
      <c r="P75">
        <f t="shared" ref="P75:P81" si="66">ROUND(CQ75*I75,2)</f>
        <v>0</v>
      </c>
      <c r="Q75">
        <f t="shared" ref="Q75:Q81" si="67">ROUND(CR75*I75,2)</f>
        <v>0</v>
      </c>
      <c r="R75">
        <f t="shared" ref="R75:R81" si="68">ROUND(CS75*I75,2)</f>
        <v>0</v>
      </c>
      <c r="S75">
        <f t="shared" ref="S75:S81" si="69">ROUND(CT75*I75,2)</f>
        <v>0</v>
      </c>
      <c r="T75">
        <f t="shared" ref="T75:T81" si="70">ROUND(CU75*I75,2)</f>
        <v>0</v>
      </c>
      <c r="U75">
        <f t="shared" ref="U75:U81" si="71">CV75*I75</f>
        <v>0</v>
      </c>
      <c r="V75">
        <f t="shared" ref="V75:V81" si="72">CW75*I75</f>
        <v>0</v>
      </c>
      <c r="W75">
        <f t="shared" ref="W75:W81" si="73">ROUND(CX75*I75,2)</f>
        <v>0</v>
      </c>
      <c r="X75">
        <f t="shared" ref="X75:Y81" si="74">ROUND(CY75,2)</f>
        <v>0</v>
      </c>
      <c r="Y75">
        <f t="shared" si="74"/>
        <v>0</v>
      </c>
      <c r="AA75">
        <v>76034512</v>
      </c>
      <c r="AB75">
        <f t="shared" ref="AB75:AB81" si="75">ROUND((AC75+AD75+AF75),6)</f>
        <v>301.06200000000001</v>
      </c>
      <c r="AC75">
        <f t="shared" ref="AC75:AC81" si="76">ROUND((ES75),6)</f>
        <v>36.049999999999997</v>
      </c>
      <c r="AD75">
        <f>ROUND(((ET75*1.1)),6)</f>
        <v>50.720999999999997</v>
      </c>
      <c r="AE75">
        <f>ROUND(((EU75*1.1)),6)</f>
        <v>11.396000000000001</v>
      </c>
      <c r="AF75">
        <f>ROUND(((EV75*1.1)),6)</f>
        <v>214.291</v>
      </c>
      <c r="AG75">
        <f t="shared" ref="AG75:AG81" si="77">ROUND((AP75),6)</f>
        <v>0</v>
      </c>
      <c r="AH75">
        <f>((EW75*1.1))</f>
        <v>17.380000000000003</v>
      </c>
      <c r="AI75">
        <f>((EX75*1.1))</f>
        <v>0</v>
      </c>
      <c r="AJ75">
        <f t="shared" ref="AJ75:AJ81" si="78">(AS75)</f>
        <v>0</v>
      </c>
      <c r="AK75">
        <v>276.97000000000003</v>
      </c>
      <c r="AL75">
        <v>36.049999999999997</v>
      </c>
      <c r="AM75">
        <v>46.11</v>
      </c>
      <c r="AN75">
        <v>10.36</v>
      </c>
      <c r="AO75">
        <v>194.81</v>
      </c>
      <c r="AP75">
        <v>0</v>
      </c>
      <c r="AQ75">
        <v>15.8</v>
      </c>
      <c r="AR75">
        <v>0</v>
      </c>
      <c r="AS75">
        <v>0</v>
      </c>
      <c r="AT75">
        <v>92</v>
      </c>
      <c r="AU75">
        <v>43</v>
      </c>
      <c r="AV75">
        <v>1.0669999999999999</v>
      </c>
      <c r="AW75">
        <v>1.081</v>
      </c>
      <c r="AZ75">
        <v>1</v>
      </c>
      <c r="BA75">
        <v>26.39</v>
      </c>
      <c r="BB75">
        <v>11.19</v>
      </c>
      <c r="BC75">
        <v>7.4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152</v>
      </c>
      <c r="BM75">
        <v>318</v>
      </c>
      <c r="BN75">
        <v>0</v>
      </c>
      <c r="BO75" t="s">
        <v>149</v>
      </c>
      <c r="BP75">
        <v>1</v>
      </c>
      <c r="BQ75">
        <v>40</v>
      </c>
      <c r="BR75">
        <v>0</v>
      </c>
      <c r="BS75">
        <v>26.39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296</v>
      </c>
      <c r="CO75">
        <v>0</v>
      </c>
      <c r="CP75">
        <f t="shared" ref="CP75:CP81" si="79">(P75+Q75+S75)</f>
        <v>0</v>
      </c>
      <c r="CQ75">
        <f t="shared" ref="CQ75:CQ81" si="80">(AC75*BC75*AW75)</f>
        <v>288.37836999999996</v>
      </c>
      <c r="CR75">
        <f t="shared" ref="CR75:CR81" si="81">(AD75*BB75*AV75)</f>
        <v>605.59504532999983</v>
      </c>
      <c r="CS75">
        <f t="shared" ref="CS75:CS81" si="82">(AE75*BS75*AV75)</f>
        <v>320.89004948000002</v>
      </c>
      <c r="CT75">
        <f t="shared" ref="CT75:CT81" si="83">(AF75*BA75*AV75)</f>
        <v>6034.0338358300005</v>
      </c>
      <c r="CU75">
        <f t="shared" ref="CU75:CU81" si="84">AG75</f>
        <v>0</v>
      </c>
      <c r="CV75">
        <f t="shared" ref="CV75:CV81" si="85">(AH75*AV75)</f>
        <v>18.544460000000001</v>
      </c>
      <c r="CW75">
        <f t="shared" ref="CW75:CX81" si="86">AI75</f>
        <v>0</v>
      </c>
      <c r="CX75">
        <f t="shared" si="86"/>
        <v>0</v>
      </c>
      <c r="CY75">
        <f t="shared" ref="CY75:CY81" si="87">S75*(BZ75/100)</f>
        <v>0</v>
      </c>
      <c r="CZ75">
        <f t="shared" ref="CZ75:CZ81" si="88">S75*(CA75/100)</f>
        <v>0</v>
      </c>
      <c r="DC75" t="s">
        <v>3</v>
      </c>
      <c r="DD75" t="s">
        <v>3</v>
      </c>
      <c r="DE75" t="s">
        <v>29</v>
      </c>
      <c r="DF75" t="s">
        <v>29</v>
      </c>
      <c r="DG75" t="s">
        <v>29</v>
      </c>
      <c r="DH75" t="s">
        <v>3</v>
      </c>
      <c r="DI75" t="s">
        <v>29</v>
      </c>
      <c r="DJ75" t="s">
        <v>29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1.0669999999999999</v>
      </c>
      <c r="DQ75">
        <v>1.081</v>
      </c>
      <c r="DU75">
        <v>1013</v>
      </c>
      <c r="DV75" t="s">
        <v>151</v>
      </c>
      <c r="DW75" t="s">
        <v>151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40136504</v>
      </c>
      <c r="EF75">
        <v>40</v>
      </c>
      <c r="EG75" t="s">
        <v>153</v>
      </c>
      <c r="EH75">
        <v>0</v>
      </c>
      <c r="EI75" t="s">
        <v>3</v>
      </c>
      <c r="EJ75">
        <v>2</v>
      </c>
      <c r="EK75">
        <v>318</v>
      </c>
      <c r="EL75" t="s">
        <v>154</v>
      </c>
      <c r="EM75" t="s">
        <v>155</v>
      </c>
      <c r="EO75" t="s">
        <v>156</v>
      </c>
      <c r="EQ75">
        <v>0</v>
      </c>
      <c r="ER75">
        <v>276.97000000000003</v>
      </c>
      <c r="ES75">
        <v>36.049999999999997</v>
      </c>
      <c r="ET75">
        <v>46.11</v>
      </c>
      <c r="EU75">
        <v>10.36</v>
      </c>
      <c r="EV75">
        <v>194.81</v>
      </c>
      <c r="EW75">
        <v>15.8</v>
      </c>
      <c r="EX75">
        <v>0</v>
      </c>
      <c r="EY75">
        <v>0</v>
      </c>
      <c r="FQ75">
        <v>0</v>
      </c>
      <c r="FR75">
        <v>0</v>
      </c>
      <c r="FS75">
        <v>2</v>
      </c>
      <c r="FX75">
        <v>112</v>
      </c>
      <c r="FY75">
        <v>70</v>
      </c>
      <c r="GA75" t="s">
        <v>3</v>
      </c>
      <c r="GD75">
        <v>0</v>
      </c>
      <c r="GF75">
        <v>2128377046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ref="GL75:GL81" si="89">ROUND(IF(AND(BH75=3,BI75=3,FS75&lt;&gt;0),P75,0),2)</f>
        <v>0</v>
      </c>
      <c r="GM75">
        <f t="shared" ref="GM75:GM81" si="90">ROUND(O75+X75+Y75+GK75,2)+GX75</f>
        <v>0</v>
      </c>
      <c r="GN75">
        <f t="shared" ref="GN75:GN81" si="91">IF(OR(BI75=0,BI75=1),GM75-GX75,0)</f>
        <v>0</v>
      </c>
      <c r="GO75">
        <f t="shared" ref="GO75:GO81" si="92">IF(BI75=2,GM75-GX75,0)</f>
        <v>0</v>
      </c>
      <c r="GP75">
        <f t="shared" ref="GP75:GP81" si="93">IF(BI75=4,GM75-GX75,0)</f>
        <v>0</v>
      </c>
      <c r="GR75">
        <v>0</v>
      </c>
      <c r="GS75">
        <v>3</v>
      </c>
      <c r="GT75">
        <v>0</v>
      </c>
      <c r="GU75" t="s">
        <v>3</v>
      </c>
      <c r="GV75">
        <f t="shared" ref="GV75:GV81" si="94">ROUND((GT75),6)</f>
        <v>0</v>
      </c>
      <c r="GW75">
        <v>1</v>
      </c>
      <c r="GX75">
        <f t="shared" ref="GX75:GX81" si="95">ROUND(HC75*I75,2)</f>
        <v>0</v>
      </c>
      <c r="HA75">
        <v>0</v>
      </c>
      <c r="HB75">
        <v>0</v>
      </c>
      <c r="HC75">
        <f t="shared" ref="HC75:HC81" si="96"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E76" t="s">
        <v>157</v>
      </c>
      <c r="F76" t="s">
        <v>158</v>
      </c>
      <c r="G76" t="s">
        <v>159</v>
      </c>
      <c r="H76" t="s">
        <v>160</v>
      </c>
      <c r="J76">
        <v>0</v>
      </c>
      <c r="K76">
        <f>ROUND(ROUND(I75*1.02/10,5),9)</f>
        <v>0</v>
      </c>
      <c r="O76">
        <f t="shared" si="65"/>
        <v>0</v>
      </c>
      <c r="P76">
        <f t="shared" si="66"/>
        <v>0</v>
      </c>
      <c r="Q76">
        <f t="shared" si="67"/>
        <v>0</v>
      </c>
      <c r="R76">
        <f t="shared" si="68"/>
        <v>0</v>
      </c>
      <c r="S76">
        <f t="shared" si="69"/>
        <v>0</v>
      </c>
      <c r="T76">
        <f t="shared" si="70"/>
        <v>0</v>
      </c>
      <c r="U76">
        <f t="shared" si="71"/>
        <v>0</v>
      </c>
      <c r="V76">
        <f t="shared" si="72"/>
        <v>0</v>
      </c>
      <c r="W76">
        <f t="shared" si="73"/>
        <v>0</v>
      </c>
      <c r="X76">
        <f t="shared" si="74"/>
        <v>0</v>
      </c>
      <c r="Y76">
        <f t="shared" si="74"/>
        <v>0</v>
      </c>
      <c r="AA76">
        <v>76034512</v>
      </c>
      <c r="AB76">
        <f t="shared" si="75"/>
        <v>81534.37</v>
      </c>
      <c r="AC76">
        <f t="shared" si="76"/>
        <v>81534.37</v>
      </c>
      <c r="AD76">
        <f t="shared" ref="AD76:AF77" si="97">ROUND((ET76),6)</f>
        <v>0</v>
      </c>
      <c r="AE76">
        <f t="shared" si="97"/>
        <v>0</v>
      </c>
      <c r="AF76">
        <f t="shared" si="97"/>
        <v>0</v>
      </c>
      <c r="AG76">
        <f t="shared" si="77"/>
        <v>0</v>
      </c>
      <c r="AH76">
        <f>(EW76)</f>
        <v>0</v>
      </c>
      <c r="AI76">
        <f>(EX76)</f>
        <v>0</v>
      </c>
      <c r="AJ76">
        <f t="shared" si="78"/>
        <v>0</v>
      </c>
      <c r="AK76">
        <v>81534.37</v>
      </c>
      <c r="AL76">
        <v>81534.37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8.66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161</v>
      </c>
      <c r="BM76">
        <v>1618</v>
      </c>
      <c r="BN76">
        <v>0</v>
      </c>
      <c r="BO76" t="s">
        <v>158</v>
      </c>
      <c r="BP76">
        <v>1</v>
      </c>
      <c r="BQ76">
        <v>201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79"/>
        <v>0</v>
      </c>
      <c r="CQ76">
        <f t="shared" si="80"/>
        <v>706087.64419999998</v>
      </c>
      <c r="CR76">
        <f t="shared" si="81"/>
        <v>0</v>
      </c>
      <c r="CS76">
        <f t="shared" si="82"/>
        <v>0</v>
      </c>
      <c r="CT76">
        <f t="shared" si="83"/>
        <v>0</v>
      </c>
      <c r="CU76">
        <f t="shared" si="84"/>
        <v>0</v>
      </c>
      <c r="CV76">
        <f t="shared" si="85"/>
        <v>0</v>
      </c>
      <c r="CW76">
        <f t="shared" si="86"/>
        <v>0</v>
      </c>
      <c r="CX76">
        <f t="shared" si="86"/>
        <v>0</v>
      </c>
      <c r="CY76">
        <f t="shared" si="87"/>
        <v>0</v>
      </c>
      <c r="CZ76">
        <f t="shared" si="88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160</v>
      </c>
      <c r="DW76" t="s">
        <v>160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40137804</v>
      </c>
      <c r="EF76">
        <v>201</v>
      </c>
      <c r="EG76" t="s">
        <v>162</v>
      </c>
      <c r="EH76">
        <v>0</v>
      </c>
      <c r="EI76" t="s">
        <v>3</v>
      </c>
      <c r="EJ76">
        <v>2</v>
      </c>
      <c r="EK76">
        <v>1618</v>
      </c>
      <c r="EL76" t="s">
        <v>163</v>
      </c>
      <c r="EM76" t="s">
        <v>164</v>
      </c>
      <c r="EO76" t="s">
        <v>3</v>
      </c>
      <c r="EQ76">
        <v>0</v>
      </c>
      <c r="ER76">
        <v>81534.37</v>
      </c>
      <c r="ES76">
        <v>81534.37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0</v>
      </c>
      <c r="GF76">
        <v>1958566137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89"/>
        <v>0</v>
      </c>
      <c r="GM76">
        <f t="shared" si="90"/>
        <v>0</v>
      </c>
      <c r="GN76">
        <f t="shared" si="91"/>
        <v>0</v>
      </c>
      <c r="GO76">
        <f t="shared" si="92"/>
        <v>0</v>
      </c>
      <c r="GP76">
        <f t="shared" si="93"/>
        <v>0</v>
      </c>
      <c r="GR76">
        <v>0</v>
      </c>
      <c r="GS76">
        <v>3</v>
      </c>
      <c r="GT76">
        <v>0</v>
      </c>
      <c r="GU76" t="s">
        <v>3</v>
      </c>
      <c r="GV76">
        <f t="shared" si="94"/>
        <v>0</v>
      </c>
      <c r="GW76">
        <v>1</v>
      </c>
      <c r="GX76">
        <f t="shared" si="95"/>
        <v>0</v>
      </c>
      <c r="HA76">
        <v>0</v>
      </c>
      <c r="HB76">
        <v>0</v>
      </c>
      <c r="HC76">
        <f t="shared" si="96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E77" t="s">
        <v>3</v>
      </c>
      <c r="F77" t="s">
        <v>165</v>
      </c>
      <c r="G77" t="s">
        <v>166</v>
      </c>
      <c r="H77" t="s">
        <v>79</v>
      </c>
      <c r="J77">
        <v>0</v>
      </c>
      <c r="K77">
        <f>ROUND(ROUND((I75)*1.02*100,2),9)</f>
        <v>0</v>
      </c>
      <c r="O77">
        <f t="shared" si="65"/>
        <v>0</v>
      </c>
      <c r="P77">
        <f t="shared" si="66"/>
        <v>0</v>
      </c>
      <c r="Q77">
        <f t="shared" si="67"/>
        <v>0</v>
      </c>
      <c r="R77">
        <f t="shared" si="68"/>
        <v>0</v>
      </c>
      <c r="S77">
        <f t="shared" si="69"/>
        <v>0</v>
      </c>
      <c r="T77">
        <f t="shared" si="70"/>
        <v>0</v>
      </c>
      <c r="U77">
        <f t="shared" si="71"/>
        <v>0</v>
      </c>
      <c r="V77">
        <f t="shared" si="72"/>
        <v>0</v>
      </c>
      <c r="W77">
        <f t="shared" si="73"/>
        <v>0</v>
      </c>
      <c r="X77">
        <f t="shared" si="74"/>
        <v>0</v>
      </c>
      <c r="Y77">
        <f t="shared" si="74"/>
        <v>0</v>
      </c>
      <c r="AA77">
        <v>-1</v>
      </c>
      <c r="AB77">
        <f t="shared" si="75"/>
        <v>276.51</v>
      </c>
      <c r="AC77">
        <f t="shared" si="76"/>
        <v>276.51</v>
      </c>
      <c r="AD77">
        <f t="shared" si="97"/>
        <v>0</v>
      </c>
      <c r="AE77">
        <f t="shared" si="97"/>
        <v>0</v>
      </c>
      <c r="AF77">
        <f t="shared" si="97"/>
        <v>0</v>
      </c>
      <c r="AG77">
        <f t="shared" si="77"/>
        <v>0</v>
      </c>
      <c r="AH77">
        <f>(EW77)</f>
        <v>0</v>
      </c>
      <c r="AI77">
        <f>(EX77)</f>
        <v>0</v>
      </c>
      <c r="AJ77">
        <f t="shared" si="78"/>
        <v>0</v>
      </c>
      <c r="AK77">
        <v>276.51</v>
      </c>
      <c r="AL77">
        <v>276.51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6.82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400002</v>
      </c>
      <c r="BN77">
        <v>0</v>
      </c>
      <c r="BO77" t="s">
        <v>3</v>
      </c>
      <c r="BP77">
        <v>0</v>
      </c>
      <c r="BQ77">
        <v>202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9"/>
        <v>0</v>
      </c>
      <c r="CQ77">
        <f t="shared" si="80"/>
        <v>1885.7982</v>
      </c>
      <c r="CR77">
        <f t="shared" si="81"/>
        <v>0</v>
      </c>
      <c r="CS77">
        <f t="shared" si="82"/>
        <v>0</v>
      </c>
      <c r="CT77">
        <f t="shared" si="83"/>
        <v>0</v>
      </c>
      <c r="CU77">
        <f t="shared" si="84"/>
        <v>0</v>
      </c>
      <c r="CV77">
        <f t="shared" si="85"/>
        <v>0</v>
      </c>
      <c r="CW77">
        <f t="shared" si="86"/>
        <v>0</v>
      </c>
      <c r="CX77">
        <f t="shared" si="86"/>
        <v>0</v>
      </c>
      <c r="CY77">
        <f t="shared" si="87"/>
        <v>0</v>
      </c>
      <c r="CZ77">
        <f t="shared" si="88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79</v>
      </c>
      <c r="DW77" t="s">
        <v>79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40138196</v>
      </c>
      <c r="EF77">
        <v>202</v>
      </c>
      <c r="EG77" t="s">
        <v>80</v>
      </c>
      <c r="EH77">
        <v>0</v>
      </c>
      <c r="EI77" t="s">
        <v>3</v>
      </c>
      <c r="EJ77">
        <v>1</v>
      </c>
      <c r="EK77">
        <v>400002</v>
      </c>
      <c r="EL77" t="s">
        <v>81</v>
      </c>
      <c r="EM77" t="s">
        <v>80</v>
      </c>
      <c r="EO77" t="s">
        <v>3</v>
      </c>
      <c r="EQ77">
        <v>1024</v>
      </c>
      <c r="ER77">
        <v>206.33</v>
      </c>
      <c r="ES77">
        <v>276.51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1848.84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167</v>
      </c>
      <c r="GD77">
        <v>0</v>
      </c>
      <c r="GF77">
        <v>-1513120708</v>
      </c>
      <c r="GG77">
        <v>2</v>
      </c>
      <c r="GH77">
        <v>3</v>
      </c>
      <c r="GI77">
        <v>3</v>
      </c>
      <c r="GJ77">
        <v>0</v>
      </c>
      <c r="GK77">
        <f>ROUND(R77*(R12)/100,2)</f>
        <v>0</v>
      </c>
      <c r="GL77">
        <f t="shared" si="89"/>
        <v>0</v>
      </c>
      <c r="GM77">
        <f t="shared" si="90"/>
        <v>0</v>
      </c>
      <c r="GN77">
        <f t="shared" si="91"/>
        <v>0</v>
      </c>
      <c r="GO77">
        <f t="shared" si="92"/>
        <v>0</v>
      </c>
      <c r="GP77">
        <f t="shared" si="93"/>
        <v>0</v>
      </c>
      <c r="GR77">
        <v>1</v>
      </c>
      <c r="GS77">
        <v>1</v>
      </c>
      <c r="GT77">
        <v>0</v>
      </c>
      <c r="GU77" t="s">
        <v>3</v>
      </c>
      <c r="GV77">
        <f t="shared" si="94"/>
        <v>0</v>
      </c>
      <c r="GW77">
        <v>1</v>
      </c>
      <c r="GX77">
        <f t="shared" si="95"/>
        <v>0</v>
      </c>
      <c r="HA77">
        <v>0</v>
      </c>
      <c r="HB77">
        <v>0</v>
      </c>
      <c r="HC77">
        <f t="shared" si="96"/>
        <v>0</v>
      </c>
      <c r="HE77" t="s">
        <v>83</v>
      </c>
      <c r="HF77" t="s">
        <v>33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5">
      <c r="A78">
        <v>17</v>
      </c>
      <c r="B78">
        <v>1</v>
      </c>
      <c r="C78">
        <f>ROW(SmtRes!A26)</f>
        <v>26</v>
      </c>
      <c r="D78">
        <f>ROW(EtalonRes!A29)</f>
        <v>29</v>
      </c>
      <c r="E78" t="s">
        <v>168</v>
      </c>
      <c r="F78" t="s">
        <v>169</v>
      </c>
      <c r="G78" t="s">
        <v>170</v>
      </c>
      <c r="H78" t="s">
        <v>171</v>
      </c>
      <c r="J78">
        <v>0</v>
      </c>
      <c r="K78">
        <f>ROUND(ROUND(4/100,4),9)</f>
        <v>0.04</v>
      </c>
      <c r="O78">
        <f t="shared" si="65"/>
        <v>0</v>
      </c>
      <c r="P78">
        <f t="shared" si="66"/>
        <v>0</v>
      </c>
      <c r="Q78">
        <f t="shared" si="67"/>
        <v>0</v>
      </c>
      <c r="R78">
        <f t="shared" si="68"/>
        <v>0</v>
      </c>
      <c r="S78">
        <f t="shared" si="69"/>
        <v>0</v>
      </c>
      <c r="T78">
        <f t="shared" si="70"/>
        <v>0</v>
      </c>
      <c r="U78">
        <f t="shared" si="71"/>
        <v>0</v>
      </c>
      <c r="V78">
        <f t="shared" si="72"/>
        <v>0</v>
      </c>
      <c r="W78">
        <f t="shared" si="73"/>
        <v>0</v>
      </c>
      <c r="X78">
        <f t="shared" si="74"/>
        <v>0</v>
      </c>
      <c r="Y78">
        <f t="shared" si="74"/>
        <v>0</v>
      </c>
      <c r="AA78">
        <v>76034512</v>
      </c>
      <c r="AB78">
        <f t="shared" si="75"/>
        <v>3667.2979999999998</v>
      </c>
      <c r="AC78">
        <f t="shared" si="76"/>
        <v>519.45000000000005</v>
      </c>
      <c r="AD78">
        <f>ROUND(((ET78*1.1)),6)</f>
        <v>786.74199999999996</v>
      </c>
      <c r="AE78">
        <f>ROUND(((EU78*1.1)),6)</f>
        <v>68.210999999999999</v>
      </c>
      <c r="AF78">
        <f>ROUND(((EV78*1.1)),6)</f>
        <v>2361.1060000000002</v>
      </c>
      <c r="AG78">
        <f t="shared" si="77"/>
        <v>0</v>
      </c>
      <c r="AH78">
        <f>((EW78*1.1))</f>
        <v>171.47899999999998</v>
      </c>
      <c r="AI78">
        <f>((EX78*1.1))</f>
        <v>0</v>
      </c>
      <c r="AJ78">
        <f t="shared" si="78"/>
        <v>0</v>
      </c>
      <c r="AK78">
        <v>3381.13</v>
      </c>
      <c r="AL78">
        <v>519.45000000000005</v>
      </c>
      <c r="AM78">
        <v>715.22</v>
      </c>
      <c r="AN78">
        <v>62.01</v>
      </c>
      <c r="AO78">
        <v>2146.46</v>
      </c>
      <c r="AP78">
        <v>0</v>
      </c>
      <c r="AQ78">
        <v>155.88999999999999</v>
      </c>
      <c r="AR78">
        <v>0</v>
      </c>
      <c r="AS78">
        <v>0</v>
      </c>
      <c r="AT78">
        <v>92</v>
      </c>
      <c r="AU78">
        <v>43</v>
      </c>
      <c r="AV78">
        <v>1.0469999999999999</v>
      </c>
      <c r="AW78">
        <v>1</v>
      </c>
      <c r="AZ78">
        <v>1</v>
      </c>
      <c r="BA78">
        <v>26.39</v>
      </c>
      <c r="BB78">
        <v>8.49</v>
      </c>
      <c r="BC78">
        <v>7.4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172</v>
      </c>
      <c r="BM78">
        <v>1608</v>
      </c>
      <c r="BN78">
        <v>0</v>
      </c>
      <c r="BO78" t="s">
        <v>169</v>
      </c>
      <c r="BP78">
        <v>1</v>
      </c>
      <c r="BQ78">
        <v>40</v>
      </c>
      <c r="BR78">
        <v>0</v>
      </c>
      <c r="BS78">
        <v>26.39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296</v>
      </c>
      <c r="CO78">
        <v>0</v>
      </c>
      <c r="CP78">
        <f t="shared" si="79"/>
        <v>0</v>
      </c>
      <c r="CQ78">
        <f t="shared" si="80"/>
        <v>3843.9300000000007</v>
      </c>
      <c r="CR78">
        <f t="shared" si="81"/>
        <v>6993.3732402599999</v>
      </c>
      <c r="CS78">
        <f t="shared" si="82"/>
        <v>1884.6924396299999</v>
      </c>
      <c r="CT78">
        <f t="shared" si="83"/>
        <v>65238.137944980001</v>
      </c>
      <c r="CU78">
        <f t="shared" si="84"/>
        <v>0</v>
      </c>
      <c r="CV78">
        <f t="shared" si="85"/>
        <v>179.53851299999997</v>
      </c>
      <c r="CW78">
        <f t="shared" si="86"/>
        <v>0</v>
      </c>
      <c r="CX78">
        <f t="shared" si="86"/>
        <v>0</v>
      </c>
      <c r="CY78">
        <f t="shared" si="87"/>
        <v>0</v>
      </c>
      <c r="CZ78">
        <f t="shared" si="88"/>
        <v>0</v>
      </c>
      <c r="DC78" t="s">
        <v>3</v>
      </c>
      <c r="DD78" t="s">
        <v>3</v>
      </c>
      <c r="DE78" t="s">
        <v>29</v>
      </c>
      <c r="DF78" t="s">
        <v>29</v>
      </c>
      <c r="DG78" t="s">
        <v>29</v>
      </c>
      <c r="DH78" t="s">
        <v>3</v>
      </c>
      <c r="DI78" t="s">
        <v>29</v>
      </c>
      <c r="DJ78" t="s">
        <v>29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1013</v>
      </c>
      <c r="DV78" t="s">
        <v>171</v>
      </c>
      <c r="DW78" t="s">
        <v>171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40137794</v>
      </c>
      <c r="EF78">
        <v>40</v>
      </c>
      <c r="EG78" t="s">
        <v>153</v>
      </c>
      <c r="EH78">
        <v>0</v>
      </c>
      <c r="EI78" t="s">
        <v>3</v>
      </c>
      <c r="EJ78">
        <v>2</v>
      </c>
      <c r="EK78">
        <v>1608</v>
      </c>
      <c r="EL78" t="s">
        <v>173</v>
      </c>
      <c r="EM78" t="s">
        <v>174</v>
      </c>
      <c r="EO78" t="s">
        <v>156</v>
      </c>
      <c r="EQ78">
        <v>0</v>
      </c>
      <c r="ER78">
        <v>3381.13</v>
      </c>
      <c r="ES78">
        <v>519.45000000000005</v>
      </c>
      <c r="ET78">
        <v>715.22</v>
      </c>
      <c r="EU78">
        <v>62.01</v>
      </c>
      <c r="EV78">
        <v>2146.46</v>
      </c>
      <c r="EW78">
        <v>155.88999999999999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112</v>
      </c>
      <c r="FY78">
        <v>70</v>
      </c>
      <c r="GA78" t="s">
        <v>3</v>
      </c>
      <c r="GD78">
        <v>0</v>
      </c>
      <c r="GF78">
        <v>1577985016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89"/>
        <v>0</v>
      </c>
      <c r="GM78">
        <f t="shared" si="90"/>
        <v>0</v>
      </c>
      <c r="GN78">
        <f t="shared" si="91"/>
        <v>0</v>
      </c>
      <c r="GO78">
        <f t="shared" si="92"/>
        <v>0</v>
      </c>
      <c r="GP78">
        <f t="shared" si="93"/>
        <v>0</v>
      </c>
      <c r="GR78">
        <v>0</v>
      </c>
      <c r="GS78">
        <v>3</v>
      </c>
      <c r="GT78">
        <v>0</v>
      </c>
      <c r="GU78" t="s">
        <v>3</v>
      </c>
      <c r="GV78">
        <f t="shared" si="94"/>
        <v>0</v>
      </c>
      <c r="GW78">
        <v>1</v>
      </c>
      <c r="GX78">
        <f t="shared" si="95"/>
        <v>0</v>
      </c>
      <c r="HA78">
        <v>0</v>
      </c>
      <c r="HB78">
        <v>0</v>
      </c>
      <c r="HC78">
        <f t="shared" si="96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5">
      <c r="A79">
        <v>18</v>
      </c>
      <c r="B79">
        <v>1</v>
      </c>
      <c r="C79">
        <v>26</v>
      </c>
      <c r="E79" t="s">
        <v>175</v>
      </c>
      <c r="F79" t="s">
        <v>176</v>
      </c>
      <c r="G79" t="s">
        <v>177</v>
      </c>
      <c r="H79" t="s">
        <v>178</v>
      </c>
      <c r="J79">
        <v>100</v>
      </c>
      <c r="K79">
        <v>100</v>
      </c>
      <c r="O79">
        <f t="shared" si="65"/>
        <v>0</v>
      </c>
      <c r="P79">
        <f t="shared" si="66"/>
        <v>0</v>
      </c>
      <c r="Q79">
        <f t="shared" si="67"/>
        <v>0</v>
      </c>
      <c r="R79">
        <f t="shared" si="68"/>
        <v>0</v>
      </c>
      <c r="S79">
        <f t="shared" si="69"/>
        <v>0</v>
      </c>
      <c r="T79">
        <f t="shared" si="70"/>
        <v>0</v>
      </c>
      <c r="U79">
        <f t="shared" si="71"/>
        <v>0</v>
      </c>
      <c r="V79">
        <f t="shared" si="72"/>
        <v>0</v>
      </c>
      <c r="W79">
        <f t="shared" si="73"/>
        <v>0</v>
      </c>
      <c r="X79">
        <f t="shared" si="74"/>
        <v>0</v>
      </c>
      <c r="Y79">
        <f t="shared" si="74"/>
        <v>0</v>
      </c>
      <c r="AA79">
        <v>76034512</v>
      </c>
      <c r="AB79">
        <f t="shared" si="75"/>
        <v>153.63</v>
      </c>
      <c r="AC79">
        <f t="shared" si="76"/>
        <v>153.63</v>
      </c>
      <c r="AD79">
        <f>ROUND((ET79),6)</f>
        <v>0</v>
      </c>
      <c r="AE79">
        <f>ROUND((EU79),6)</f>
        <v>0</v>
      </c>
      <c r="AF79">
        <f>ROUND((EV79),6)</f>
        <v>0</v>
      </c>
      <c r="AG79">
        <f t="shared" si="77"/>
        <v>0</v>
      </c>
      <c r="AH79">
        <f>(EW79)</f>
        <v>0</v>
      </c>
      <c r="AI79">
        <f>(EX79)</f>
        <v>0</v>
      </c>
      <c r="AJ79">
        <f t="shared" si="78"/>
        <v>0</v>
      </c>
      <c r="AK79">
        <v>153.63</v>
      </c>
      <c r="AL79">
        <v>153.63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1.83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179</v>
      </c>
      <c r="BM79">
        <v>1608</v>
      </c>
      <c r="BN79">
        <v>0</v>
      </c>
      <c r="BO79" t="s">
        <v>176</v>
      </c>
      <c r="BP79">
        <v>1</v>
      </c>
      <c r="BQ79">
        <v>40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9"/>
        <v>0</v>
      </c>
      <c r="CQ79">
        <f t="shared" si="80"/>
        <v>281.1429</v>
      </c>
      <c r="CR79">
        <f t="shared" si="81"/>
        <v>0</v>
      </c>
      <c r="CS79">
        <f t="shared" si="82"/>
        <v>0</v>
      </c>
      <c r="CT79">
        <f t="shared" si="83"/>
        <v>0</v>
      </c>
      <c r="CU79">
        <f t="shared" si="84"/>
        <v>0</v>
      </c>
      <c r="CV79">
        <f t="shared" si="85"/>
        <v>0</v>
      </c>
      <c r="CW79">
        <f t="shared" si="86"/>
        <v>0</v>
      </c>
      <c r="CX79">
        <f t="shared" si="86"/>
        <v>0</v>
      </c>
      <c r="CY79">
        <f t="shared" si="87"/>
        <v>0</v>
      </c>
      <c r="CZ79">
        <f t="shared" si="88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112</v>
      </c>
      <c r="DO79">
        <v>70</v>
      </c>
      <c r="DP79">
        <v>1.0669999999999999</v>
      </c>
      <c r="DQ79">
        <v>1.081</v>
      </c>
      <c r="DU79">
        <v>1013</v>
      </c>
      <c r="DV79" t="s">
        <v>178</v>
      </c>
      <c r="DW79" t="s">
        <v>178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40137794</v>
      </c>
      <c r="EF79">
        <v>40</v>
      </c>
      <c r="EG79" t="s">
        <v>153</v>
      </c>
      <c r="EH79">
        <v>0</v>
      </c>
      <c r="EI79" t="s">
        <v>3</v>
      </c>
      <c r="EJ79">
        <v>2</v>
      </c>
      <c r="EK79">
        <v>1608</v>
      </c>
      <c r="EL79" t="s">
        <v>173</v>
      </c>
      <c r="EM79" t="s">
        <v>174</v>
      </c>
      <c r="EO79" t="s">
        <v>3</v>
      </c>
      <c r="EQ79">
        <v>0</v>
      </c>
      <c r="ER79">
        <v>153.63</v>
      </c>
      <c r="ES79">
        <v>153.63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112</v>
      </c>
      <c r="FY79">
        <v>70</v>
      </c>
      <c r="GA79" t="s">
        <v>3</v>
      </c>
      <c r="GD79">
        <v>0</v>
      </c>
      <c r="GF79">
        <v>1999131006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89"/>
        <v>0</v>
      </c>
      <c r="GM79">
        <f t="shared" si="90"/>
        <v>0</v>
      </c>
      <c r="GN79">
        <f t="shared" si="91"/>
        <v>0</v>
      </c>
      <c r="GO79">
        <f t="shared" si="92"/>
        <v>0</v>
      </c>
      <c r="GP79">
        <f t="shared" si="93"/>
        <v>0</v>
      </c>
      <c r="GR79">
        <v>0</v>
      </c>
      <c r="GS79">
        <v>3</v>
      </c>
      <c r="GT79">
        <v>0</v>
      </c>
      <c r="GU79" t="s">
        <v>3</v>
      </c>
      <c r="GV79">
        <f t="shared" si="94"/>
        <v>0</v>
      </c>
      <c r="GW79">
        <v>1</v>
      </c>
      <c r="GX79">
        <f t="shared" si="95"/>
        <v>0</v>
      </c>
      <c r="HA79">
        <v>0</v>
      </c>
      <c r="HB79">
        <v>0</v>
      </c>
      <c r="HC79">
        <f t="shared" si="9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5">
      <c r="A80">
        <v>17</v>
      </c>
      <c r="B80">
        <v>1</v>
      </c>
      <c r="D80">
        <f>ROW(EtalonRes!A30)</f>
        <v>30</v>
      </c>
      <c r="E80" t="s">
        <v>180</v>
      </c>
      <c r="F80" t="s">
        <v>181</v>
      </c>
      <c r="G80" t="s">
        <v>182</v>
      </c>
      <c r="H80" t="s">
        <v>183</v>
      </c>
      <c r="J80">
        <v>0</v>
      </c>
      <c r="K80">
        <v>1</v>
      </c>
      <c r="O80">
        <f t="shared" si="65"/>
        <v>0</v>
      </c>
      <c r="P80">
        <f t="shared" si="66"/>
        <v>0</v>
      </c>
      <c r="Q80">
        <f t="shared" si="67"/>
        <v>0</v>
      </c>
      <c r="R80">
        <f t="shared" si="68"/>
        <v>0</v>
      </c>
      <c r="S80">
        <f t="shared" si="69"/>
        <v>0</v>
      </c>
      <c r="T80">
        <f t="shared" si="70"/>
        <v>0</v>
      </c>
      <c r="U80">
        <f t="shared" si="71"/>
        <v>0</v>
      </c>
      <c r="V80">
        <f t="shared" si="72"/>
        <v>0</v>
      </c>
      <c r="W80">
        <f t="shared" si="73"/>
        <v>0</v>
      </c>
      <c r="X80">
        <f t="shared" si="74"/>
        <v>0</v>
      </c>
      <c r="Y80">
        <f t="shared" si="74"/>
        <v>0</v>
      </c>
      <c r="AA80">
        <v>76034512</v>
      </c>
      <c r="AB80">
        <f t="shared" si="75"/>
        <v>12.686</v>
      </c>
      <c r="AC80">
        <f t="shared" si="76"/>
        <v>11.3</v>
      </c>
      <c r="AD80">
        <f>ROUND(((ET80*1.1)),6)</f>
        <v>0</v>
      </c>
      <c r="AE80">
        <f>ROUND(((EU80*1.1)),6)</f>
        <v>0</v>
      </c>
      <c r="AF80">
        <f>ROUND(((EV80*1.1)),6)</f>
        <v>1.3859999999999999</v>
      </c>
      <c r="AG80">
        <f t="shared" si="77"/>
        <v>0</v>
      </c>
      <c r="AH80">
        <f>((EW80*1.1))</f>
        <v>0.11000000000000001</v>
      </c>
      <c r="AI80">
        <f>((EX80*1.1))</f>
        <v>0</v>
      </c>
      <c r="AJ80">
        <f t="shared" si="78"/>
        <v>0</v>
      </c>
      <c r="AK80">
        <v>12.56</v>
      </c>
      <c r="AL80">
        <v>11.3</v>
      </c>
      <c r="AM80">
        <v>0</v>
      </c>
      <c r="AN80">
        <v>0</v>
      </c>
      <c r="AO80">
        <v>1.26</v>
      </c>
      <c r="AP80">
        <v>0</v>
      </c>
      <c r="AQ80">
        <v>0.1</v>
      </c>
      <c r="AR80">
        <v>0</v>
      </c>
      <c r="AS80">
        <v>0</v>
      </c>
      <c r="AT80">
        <v>92</v>
      </c>
      <c r="AU80">
        <v>43</v>
      </c>
      <c r="AV80">
        <v>1.0469999999999999</v>
      </c>
      <c r="AW80">
        <v>1</v>
      </c>
      <c r="AZ80">
        <v>1</v>
      </c>
      <c r="BA80">
        <v>26.39</v>
      </c>
      <c r="BB80">
        <v>1</v>
      </c>
      <c r="BC80">
        <v>7.4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184</v>
      </c>
      <c r="BM80">
        <v>338</v>
      </c>
      <c r="BN80">
        <v>0</v>
      </c>
      <c r="BO80" t="s">
        <v>181</v>
      </c>
      <c r="BP80">
        <v>1</v>
      </c>
      <c r="BQ80">
        <v>40</v>
      </c>
      <c r="BR80">
        <v>0</v>
      </c>
      <c r="BS80">
        <v>26.39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292</v>
      </c>
      <c r="CO80">
        <v>0</v>
      </c>
      <c r="CP80">
        <f t="shared" si="79"/>
        <v>0</v>
      </c>
      <c r="CQ80">
        <f t="shared" si="80"/>
        <v>83.62</v>
      </c>
      <c r="CR80">
        <f t="shared" si="81"/>
        <v>0</v>
      </c>
      <c r="CS80">
        <f t="shared" si="82"/>
        <v>0</v>
      </c>
      <c r="CT80">
        <f t="shared" si="83"/>
        <v>38.295637380000002</v>
      </c>
      <c r="CU80">
        <f t="shared" si="84"/>
        <v>0</v>
      </c>
      <c r="CV80">
        <f t="shared" si="85"/>
        <v>0.11517000000000001</v>
      </c>
      <c r="CW80">
        <f t="shared" si="86"/>
        <v>0</v>
      </c>
      <c r="CX80">
        <f t="shared" si="86"/>
        <v>0</v>
      </c>
      <c r="CY80">
        <f t="shared" si="87"/>
        <v>0</v>
      </c>
      <c r="CZ80">
        <f t="shared" si="88"/>
        <v>0</v>
      </c>
      <c r="DC80" t="s">
        <v>3</v>
      </c>
      <c r="DD80" t="s">
        <v>3</v>
      </c>
      <c r="DE80" t="s">
        <v>29</v>
      </c>
      <c r="DF80" t="s">
        <v>29</v>
      </c>
      <c r="DG80" t="s">
        <v>29</v>
      </c>
      <c r="DH80" t="s">
        <v>3</v>
      </c>
      <c r="DI80" t="s">
        <v>29</v>
      </c>
      <c r="DJ80" t="s">
        <v>29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1.0469999999999999</v>
      </c>
      <c r="DQ80">
        <v>1</v>
      </c>
      <c r="DU80">
        <v>1013</v>
      </c>
      <c r="DV80" t="s">
        <v>183</v>
      </c>
      <c r="DW80" t="s">
        <v>183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40136524</v>
      </c>
      <c r="EF80">
        <v>40</v>
      </c>
      <c r="EG80" t="s">
        <v>153</v>
      </c>
      <c r="EH80">
        <v>0</v>
      </c>
      <c r="EI80" t="s">
        <v>3</v>
      </c>
      <c r="EJ80">
        <v>2</v>
      </c>
      <c r="EK80">
        <v>338</v>
      </c>
      <c r="EL80" t="s">
        <v>185</v>
      </c>
      <c r="EM80" t="s">
        <v>186</v>
      </c>
      <c r="EO80" t="s">
        <v>32</v>
      </c>
      <c r="EQ80">
        <v>131072</v>
      </c>
      <c r="ER80">
        <v>12.56</v>
      </c>
      <c r="ES80">
        <v>11.3</v>
      </c>
      <c r="ET80">
        <v>0</v>
      </c>
      <c r="EU80">
        <v>0</v>
      </c>
      <c r="EV80">
        <v>1.26</v>
      </c>
      <c r="EW80">
        <v>0.1</v>
      </c>
      <c r="EX80">
        <v>0</v>
      </c>
      <c r="EY80">
        <v>0</v>
      </c>
      <c r="FQ80">
        <v>0</v>
      </c>
      <c r="FR80">
        <v>0</v>
      </c>
      <c r="FS80">
        <v>2</v>
      </c>
      <c r="FX80">
        <v>112</v>
      </c>
      <c r="FY80">
        <v>70</v>
      </c>
      <c r="GA80" t="s">
        <v>3</v>
      </c>
      <c r="GD80">
        <v>0</v>
      </c>
      <c r="GF80">
        <v>-1609259720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89"/>
        <v>0</v>
      </c>
      <c r="GM80">
        <f t="shared" si="90"/>
        <v>0</v>
      </c>
      <c r="GN80">
        <f t="shared" si="91"/>
        <v>0</v>
      </c>
      <c r="GO80">
        <f t="shared" si="92"/>
        <v>0</v>
      </c>
      <c r="GP80">
        <f t="shared" si="93"/>
        <v>0</v>
      </c>
      <c r="GR80">
        <v>0</v>
      </c>
      <c r="GS80">
        <v>3</v>
      </c>
      <c r="GT80">
        <v>0</v>
      </c>
      <c r="GU80" t="s">
        <v>3</v>
      </c>
      <c r="GV80">
        <f t="shared" si="94"/>
        <v>0</v>
      </c>
      <c r="GW80">
        <v>1</v>
      </c>
      <c r="GX80">
        <f t="shared" si="95"/>
        <v>0</v>
      </c>
      <c r="HA80">
        <v>0</v>
      </c>
      <c r="HB80">
        <v>0</v>
      </c>
      <c r="HC80">
        <f t="shared" si="96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E81" t="s">
        <v>187</v>
      </c>
      <c r="F81" t="s">
        <v>188</v>
      </c>
      <c r="G81" t="s">
        <v>189</v>
      </c>
      <c r="H81" t="s">
        <v>190</v>
      </c>
      <c r="J81">
        <v>0</v>
      </c>
      <c r="K81">
        <f>ROUND(I80*2,9)</f>
        <v>0</v>
      </c>
      <c r="O81">
        <f t="shared" si="65"/>
        <v>0</v>
      </c>
      <c r="P81">
        <f t="shared" si="66"/>
        <v>0</v>
      </c>
      <c r="Q81">
        <f t="shared" si="67"/>
        <v>0</v>
      </c>
      <c r="R81">
        <f t="shared" si="68"/>
        <v>0</v>
      </c>
      <c r="S81">
        <f t="shared" si="69"/>
        <v>0</v>
      </c>
      <c r="T81">
        <f t="shared" si="70"/>
        <v>0</v>
      </c>
      <c r="U81">
        <f t="shared" si="71"/>
        <v>0</v>
      </c>
      <c r="V81">
        <f t="shared" si="72"/>
        <v>0</v>
      </c>
      <c r="W81">
        <f t="shared" si="73"/>
        <v>0</v>
      </c>
      <c r="X81">
        <f t="shared" si="74"/>
        <v>0</v>
      </c>
      <c r="Y81">
        <f t="shared" si="74"/>
        <v>0</v>
      </c>
      <c r="AA81">
        <v>76034512</v>
      </c>
      <c r="AB81">
        <f t="shared" si="75"/>
        <v>3.9</v>
      </c>
      <c r="AC81">
        <f t="shared" si="76"/>
        <v>3.9</v>
      </c>
      <c r="AD81">
        <f>ROUND((ET81),6)</f>
        <v>0</v>
      </c>
      <c r="AE81">
        <f>ROUND((EU81),6)</f>
        <v>0</v>
      </c>
      <c r="AF81">
        <f>ROUND((EV81),6)</f>
        <v>0</v>
      </c>
      <c r="AG81">
        <f t="shared" si="77"/>
        <v>0</v>
      </c>
      <c r="AH81">
        <f>(EW81)</f>
        <v>0</v>
      </c>
      <c r="AI81">
        <f>(EX81)</f>
        <v>0</v>
      </c>
      <c r="AJ81">
        <f t="shared" si="78"/>
        <v>0</v>
      </c>
      <c r="AK81">
        <v>3.9</v>
      </c>
      <c r="AL81">
        <v>3.9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7.73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191</v>
      </c>
      <c r="BM81">
        <v>1617</v>
      </c>
      <c r="BN81">
        <v>0</v>
      </c>
      <c r="BO81" t="s">
        <v>188</v>
      </c>
      <c r="BP81">
        <v>1</v>
      </c>
      <c r="BQ81">
        <v>200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9"/>
        <v>0</v>
      </c>
      <c r="CQ81">
        <f t="shared" si="80"/>
        <v>30.147000000000002</v>
      </c>
      <c r="CR81">
        <f t="shared" si="81"/>
        <v>0</v>
      </c>
      <c r="CS81">
        <f t="shared" si="82"/>
        <v>0</v>
      </c>
      <c r="CT81">
        <f t="shared" si="83"/>
        <v>0</v>
      </c>
      <c r="CU81">
        <f t="shared" si="84"/>
        <v>0</v>
      </c>
      <c r="CV81">
        <f t="shared" si="85"/>
        <v>0</v>
      </c>
      <c r="CW81">
        <f t="shared" si="86"/>
        <v>0</v>
      </c>
      <c r="CX81">
        <f t="shared" si="86"/>
        <v>0</v>
      </c>
      <c r="CY81">
        <f t="shared" si="87"/>
        <v>0</v>
      </c>
      <c r="CZ81">
        <f t="shared" si="88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190</v>
      </c>
      <c r="DW81" t="s">
        <v>190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40137803</v>
      </c>
      <c r="EF81">
        <v>200</v>
      </c>
      <c r="EG81" t="s">
        <v>41</v>
      </c>
      <c r="EH81">
        <v>0</v>
      </c>
      <c r="EI81" t="s">
        <v>3</v>
      </c>
      <c r="EJ81">
        <v>1</v>
      </c>
      <c r="EK81">
        <v>1617</v>
      </c>
      <c r="EL81" t="s">
        <v>42</v>
      </c>
      <c r="EM81" t="s">
        <v>43</v>
      </c>
      <c r="EO81" t="s">
        <v>3</v>
      </c>
      <c r="EQ81">
        <v>131072</v>
      </c>
      <c r="ER81">
        <v>3.9</v>
      </c>
      <c r="ES81">
        <v>3.9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3</v>
      </c>
      <c r="GD81">
        <v>0</v>
      </c>
      <c r="GF81">
        <v>1848941768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89"/>
        <v>0</v>
      </c>
      <c r="GM81">
        <f t="shared" si="90"/>
        <v>0</v>
      </c>
      <c r="GN81">
        <f t="shared" si="91"/>
        <v>0</v>
      </c>
      <c r="GO81">
        <f t="shared" si="92"/>
        <v>0</v>
      </c>
      <c r="GP81">
        <f t="shared" si="93"/>
        <v>0</v>
      </c>
      <c r="GR81">
        <v>0</v>
      </c>
      <c r="GS81">
        <v>3</v>
      </c>
      <c r="GT81">
        <v>0</v>
      </c>
      <c r="GU81" t="s">
        <v>3</v>
      </c>
      <c r="GV81">
        <f t="shared" si="94"/>
        <v>0</v>
      </c>
      <c r="GW81">
        <v>1</v>
      </c>
      <c r="GX81">
        <f t="shared" si="95"/>
        <v>0</v>
      </c>
      <c r="HA81">
        <v>0</v>
      </c>
      <c r="HB81">
        <v>0</v>
      </c>
      <c r="HC81">
        <f t="shared" si="96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3" spans="1:245" x14ac:dyDescent="0.25">
      <c r="A83" s="2">
        <v>51</v>
      </c>
      <c r="B83" s="2">
        <f>B71</f>
        <v>1</v>
      </c>
      <c r="C83" s="2">
        <f>A71</f>
        <v>4</v>
      </c>
      <c r="D83" s="2">
        <f>ROW(A71)</f>
        <v>71</v>
      </c>
      <c r="E83" s="2"/>
      <c r="F83" s="2" t="str">
        <f>IF(F71&lt;&gt;"",F71,"")</f>
        <v>Новый раздел</v>
      </c>
      <c r="G83" s="2" t="str">
        <f>IF(G71&lt;&gt;"",G71,"")</f>
        <v>Монтажные работы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98">ROUND(AB83,2)</f>
        <v>0</v>
      </c>
      <c r="P83" s="2">
        <f t="shared" si="98"/>
        <v>0</v>
      </c>
      <c r="Q83" s="2">
        <f t="shared" si="98"/>
        <v>0</v>
      </c>
      <c r="R83" s="2">
        <f t="shared" si="98"/>
        <v>0</v>
      </c>
      <c r="S83" s="2">
        <f t="shared" si="98"/>
        <v>0</v>
      </c>
      <c r="T83" s="2">
        <f t="shared" si="98"/>
        <v>0</v>
      </c>
      <c r="U83" s="2">
        <f>AH83</f>
        <v>0</v>
      </c>
      <c r="V83" s="2">
        <f>AI83</f>
        <v>0</v>
      </c>
      <c r="W83" s="2">
        <f>ROUND(AJ83,2)</f>
        <v>0</v>
      </c>
      <c r="X83" s="2">
        <f>ROUND(AK83,2)</f>
        <v>0</v>
      </c>
      <c r="Y83" s="2">
        <f>ROUND(AL83,2)</f>
        <v>0</v>
      </c>
      <c r="Z83" s="2"/>
      <c r="AA83" s="2"/>
      <c r="AB83" s="2">
        <f>ROUND(SUMIF(AA75:AA81,"=76034512",O75:O81),2)</f>
        <v>0</v>
      </c>
      <c r="AC83" s="2">
        <f>ROUND(SUMIF(AA75:AA81,"=76034512",P75:P81),2)</f>
        <v>0</v>
      </c>
      <c r="AD83" s="2">
        <f>ROUND(SUMIF(AA75:AA81,"=76034512",Q75:Q81),2)</f>
        <v>0</v>
      </c>
      <c r="AE83" s="2">
        <f>ROUND(SUMIF(AA75:AA81,"=76034512",R75:R81),2)</f>
        <v>0</v>
      </c>
      <c r="AF83" s="2">
        <f>ROUND(SUMIF(AA75:AA81,"=76034512",S75:S81),2)</f>
        <v>0</v>
      </c>
      <c r="AG83" s="2">
        <f>ROUND(SUMIF(AA75:AA81,"=76034512",T75:T81),2)</f>
        <v>0</v>
      </c>
      <c r="AH83" s="2">
        <f>SUMIF(AA75:AA81,"=76034512",U75:U81)</f>
        <v>0</v>
      </c>
      <c r="AI83" s="2">
        <f>SUMIF(AA75:AA81,"=76034512",V75:V81)</f>
        <v>0</v>
      </c>
      <c r="AJ83" s="2">
        <f>ROUND(SUMIF(AA75:AA81,"=76034512",W75:W81),2)</f>
        <v>0</v>
      </c>
      <c r="AK83" s="2">
        <f>ROUND(SUMIF(AA75:AA81,"=76034512",X75:X81),2)</f>
        <v>0</v>
      </c>
      <c r="AL83" s="2">
        <f>ROUND(SUMIF(AA75:AA81,"=76034512",Y75:Y81),2)</f>
        <v>0</v>
      </c>
      <c r="AM83" s="2"/>
      <c r="AN83" s="2"/>
      <c r="AO83" s="2">
        <f t="shared" ref="AO83:BD83" si="99">ROUND(BX83,2)</f>
        <v>0</v>
      </c>
      <c r="AP83" s="2">
        <f t="shared" si="99"/>
        <v>0</v>
      </c>
      <c r="AQ83" s="2">
        <f t="shared" si="99"/>
        <v>0</v>
      </c>
      <c r="AR83" s="2">
        <f t="shared" si="99"/>
        <v>0</v>
      </c>
      <c r="AS83" s="2">
        <f t="shared" si="99"/>
        <v>0</v>
      </c>
      <c r="AT83" s="2">
        <f t="shared" si="99"/>
        <v>0</v>
      </c>
      <c r="AU83" s="2">
        <f t="shared" si="99"/>
        <v>0</v>
      </c>
      <c r="AV83" s="2">
        <f t="shared" si="99"/>
        <v>0</v>
      </c>
      <c r="AW83" s="2">
        <f t="shared" si="99"/>
        <v>0</v>
      </c>
      <c r="AX83" s="2">
        <f t="shared" si="99"/>
        <v>0</v>
      </c>
      <c r="AY83" s="2">
        <f t="shared" si="99"/>
        <v>0</v>
      </c>
      <c r="AZ83" s="2">
        <f t="shared" si="99"/>
        <v>0</v>
      </c>
      <c r="BA83" s="2">
        <f t="shared" si="99"/>
        <v>0</v>
      </c>
      <c r="BB83" s="2">
        <f t="shared" si="99"/>
        <v>0</v>
      </c>
      <c r="BC83" s="2">
        <f t="shared" si="99"/>
        <v>0</v>
      </c>
      <c r="BD83" s="2">
        <f t="shared" si="99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>
        <f>ROUND(SUMIF(AA75:AA81,"=76034512",FQ75:FQ81),2)</f>
        <v>0</v>
      </c>
      <c r="BY83" s="2">
        <f>ROUND(SUMIF(AA75:AA81,"=76034512",FR75:FR81),2)</f>
        <v>0</v>
      </c>
      <c r="BZ83" s="2">
        <f>ROUND(SUMIF(AA75:AA81,"=76034512",GL75:GL81),2)</f>
        <v>0</v>
      </c>
      <c r="CA83" s="2">
        <f>ROUND(SUMIF(AA75:AA81,"=76034512",GM75:GM81),2)</f>
        <v>0</v>
      </c>
      <c r="CB83" s="2">
        <f>ROUND(SUMIF(AA75:AA81,"=76034512",GN75:GN81),2)</f>
        <v>0</v>
      </c>
      <c r="CC83" s="2">
        <f>ROUND(SUMIF(AA75:AA81,"=76034512",GO75:GO81),2)</f>
        <v>0</v>
      </c>
      <c r="CD83" s="2">
        <f>ROUND(SUMIF(AA75:AA81,"=76034512",GP75:GP81),2)</f>
        <v>0</v>
      </c>
      <c r="CE83" s="2">
        <f>AC83-BX83</f>
        <v>0</v>
      </c>
      <c r="CF83" s="2">
        <f>AC83-BY83</f>
        <v>0</v>
      </c>
      <c r="CG83" s="2">
        <f>BX83-BZ83</f>
        <v>0</v>
      </c>
      <c r="CH83" s="2">
        <f>AC83-BX83-BY83+BZ83</f>
        <v>0</v>
      </c>
      <c r="CI83" s="2">
        <f>BY83-BZ83</f>
        <v>0</v>
      </c>
      <c r="CJ83" s="2">
        <f>ROUND(SUMIF(AA75:AA81,"=76034512",GX75:GX81),2)</f>
        <v>0</v>
      </c>
      <c r="CK83" s="2">
        <f>ROUND(SUMIF(AA75:AA81,"=76034512",GY75:GY81),2)</f>
        <v>0</v>
      </c>
      <c r="CL83" s="2">
        <f>ROUND(SUMIF(AA75:AA81,"=76034512",GZ75:GZ81),2)</f>
        <v>0</v>
      </c>
      <c r="CM83" s="2">
        <f>ROUND(SUMIF(AA75:AA81,"=76034512",HD75:HD81),2)</f>
        <v>0</v>
      </c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45" x14ac:dyDescent="0.25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0</v>
      </c>
      <c r="G85" s="4" t="s">
        <v>93</v>
      </c>
      <c r="H85" s="4" t="s">
        <v>94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348822.39</v>
      </c>
      <c r="X85" s="4">
        <v>1</v>
      </c>
      <c r="Y85" s="4">
        <v>348822.39</v>
      </c>
      <c r="Z85" s="4"/>
      <c r="AA85" s="4"/>
      <c r="AB85" s="4"/>
    </row>
    <row r="86" spans="1:245" x14ac:dyDescent="0.25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0</v>
      </c>
      <c r="G86" s="4" t="s">
        <v>95</v>
      </c>
      <c r="H86" s="4" t="s">
        <v>96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316924.79999999999</v>
      </c>
      <c r="X86" s="4">
        <v>1</v>
      </c>
      <c r="Y86" s="4">
        <v>316924.79999999999</v>
      </c>
      <c r="Z86" s="4"/>
      <c r="AA86" s="4"/>
      <c r="AB86" s="4"/>
    </row>
    <row r="87" spans="1:245" x14ac:dyDescent="0.25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97</v>
      </c>
      <c r="H87" s="4" t="s">
        <v>98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5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0</v>
      </c>
      <c r="G88" s="4" t="s">
        <v>99</v>
      </c>
      <c r="H88" s="4" t="s">
        <v>100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316924.79999999999</v>
      </c>
      <c r="X88" s="4">
        <v>1</v>
      </c>
      <c r="Y88" s="4">
        <v>316924.79999999999</v>
      </c>
      <c r="Z88" s="4"/>
      <c r="AA88" s="4"/>
      <c r="AB88" s="4"/>
    </row>
    <row r="89" spans="1:245" x14ac:dyDescent="0.25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0</v>
      </c>
      <c r="G89" s="4" t="s">
        <v>101</v>
      </c>
      <c r="H89" s="4" t="s">
        <v>102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316924.79999999999</v>
      </c>
      <c r="X89" s="4">
        <v>1</v>
      </c>
      <c r="Y89" s="4">
        <v>316924.79999999999</v>
      </c>
      <c r="Z89" s="4"/>
      <c r="AA89" s="4"/>
      <c r="AB89" s="4"/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103</v>
      </c>
      <c r="H90" s="4" t="s">
        <v>104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0</v>
      </c>
      <c r="G91" s="4" t="s">
        <v>105</v>
      </c>
      <c r="H91" s="4" t="s">
        <v>106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316924.79999999999</v>
      </c>
      <c r="X91" s="4">
        <v>1</v>
      </c>
      <c r="Y91" s="4">
        <v>316924.79999999999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107</v>
      </c>
      <c r="H92" s="4" t="s">
        <v>108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109</v>
      </c>
      <c r="H93" s="4" t="s">
        <v>110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111</v>
      </c>
      <c r="H94" s="4" t="s">
        <v>112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0</v>
      </c>
      <c r="G95" s="4" t="s">
        <v>113</v>
      </c>
      <c r="H95" s="4" t="s">
        <v>114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2922.06</v>
      </c>
      <c r="X95" s="4">
        <v>1</v>
      </c>
      <c r="Y95" s="4">
        <v>2922.06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115</v>
      </c>
      <c r="H96" s="4" t="s">
        <v>116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0</v>
      </c>
      <c r="G97" s="4" t="s">
        <v>117</v>
      </c>
      <c r="H97" s="4" t="s">
        <v>118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1475.5</v>
      </c>
      <c r="X97" s="4">
        <v>1</v>
      </c>
      <c r="Y97" s="4">
        <v>1475.5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0</v>
      </c>
      <c r="G98" s="4" t="s">
        <v>119</v>
      </c>
      <c r="H98" s="4" t="s">
        <v>120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28975.53</v>
      </c>
      <c r="X98" s="4">
        <v>1</v>
      </c>
      <c r="Y98" s="4">
        <v>28975.53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121</v>
      </c>
      <c r="H99" s="4" t="s">
        <v>122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0</v>
      </c>
      <c r="G100" s="4" t="s">
        <v>123</v>
      </c>
      <c r="H100" s="4" t="s">
        <v>124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0</v>
      </c>
      <c r="G101" s="4" t="s">
        <v>125</v>
      </c>
      <c r="H101" s="4" t="s">
        <v>126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390300.15999999997</v>
      </c>
      <c r="X101" s="4">
        <v>1</v>
      </c>
      <c r="Y101" s="4">
        <v>390300.15999999997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0</v>
      </c>
      <c r="G102" s="4" t="s">
        <v>127</v>
      </c>
      <c r="H102" s="4" t="s">
        <v>128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129</v>
      </c>
      <c r="H103" s="4" t="s">
        <v>130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131</v>
      </c>
      <c r="H104" s="4" t="s">
        <v>132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Source!U83</f>
        <v>0</v>
      </c>
      <c r="G105" s="4" t="s">
        <v>133</v>
      </c>
      <c r="H105" s="4" t="s">
        <v>134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-1</v>
      </c>
      <c r="P105" s="4"/>
      <c r="Q105" s="4"/>
      <c r="R105" s="4"/>
      <c r="S105" s="4"/>
      <c r="T105" s="4"/>
      <c r="U105" s="4"/>
      <c r="V105" s="4"/>
      <c r="W105" s="4">
        <v>88.209898391999999</v>
      </c>
      <c r="X105" s="4">
        <v>1</v>
      </c>
      <c r="Y105" s="4">
        <v>88.209898391999999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Source!V83</f>
        <v>0</v>
      </c>
      <c r="G106" s="4" t="s">
        <v>135</v>
      </c>
      <c r="H106" s="4" t="s">
        <v>136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-1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137</v>
      </c>
      <c r="H107" s="4" t="s">
        <v>138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139</v>
      </c>
      <c r="H108" s="4" t="s">
        <v>140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0</v>
      </c>
      <c r="G109" s="4" t="s">
        <v>141</v>
      </c>
      <c r="H109" s="4" t="s">
        <v>142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26657.49</v>
      </c>
      <c r="X109" s="4">
        <v>1</v>
      </c>
      <c r="Y109" s="4">
        <v>26657.49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0</v>
      </c>
      <c r="G110" s="4" t="s">
        <v>143</v>
      </c>
      <c r="H110" s="4" t="s">
        <v>144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12459.48</v>
      </c>
      <c r="X110" s="4">
        <v>1</v>
      </c>
      <c r="Y110" s="4">
        <v>12459.48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0</v>
      </c>
      <c r="G111" s="4" t="s">
        <v>145</v>
      </c>
      <c r="H111" s="4" t="s">
        <v>146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390300.15999999997</v>
      </c>
      <c r="X111" s="4">
        <v>1</v>
      </c>
      <c r="Y111" s="4">
        <v>390300.15999999997</v>
      </c>
      <c r="Z111" s="4"/>
      <c r="AA111" s="4"/>
      <c r="AB111" s="4"/>
    </row>
    <row r="113" spans="1:206" x14ac:dyDescent="0.25">
      <c r="A113" s="2">
        <v>51</v>
      </c>
      <c r="B113" s="2">
        <f>B20</f>
        <v>1</v>
      </c>
      <c r="C113" s="2">
        <f>A20</f>
        <v>3</v>
      </c>
      <c r="D113" s="2">
        <f>ROW(A20)</f>
        <v>20</v>
      </c>
      <c r="E113" s="2"/>
      <c r="F113" s="2" t="str">
        <f>IF(F20&lt;&gt;"",F20,"")</f>
        <v>02-01-02</v>
      </c>
      <c r="G113" s="2" t="str">
        <f>IF(G20&lt;&gt;"",G20,"")</f>
        <v>Прокладка КЛ-10кВ в трубах ГНБ с устройством закрытых переходов методом ГНБ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100">ROUND(O41+O83+AB113,2)</f>
        <v>6092.89</v>
      </c>
      <c r="P113" s="2">
        <f t="shared" si="100"/>
        <v>0</v>
      </c>
      <c r="Q113" s="2">
        <f t="shared" si="100"/>
        <v>0</v>
      </c>
      <c r="R113" s="2">
        <f t="shared" si="100"/>
        <v>0</v>
      </c>
      <c r="S113" s="2">
        <f t="shared" si="100"/>
        <v>6092.89</v>
      </c>
      <c r="T113" s="2">
        <f t="shared" si="100"/>
        <v>0</v>
      </c>
      <c r="U113" s="2">
        <f>U41+U83+AH113</f>
        <v>23.511121920000001</v>
      </c>
      <c r="V113" s="2">
        <f>V41+V83+AI113</f>
        <v>0</v>
      </c>
      <c r="W113" s="2">
        <f>ROUND(W41+W83+AJ113,2)</f>
        <v>0</v>
      </c>
      <c r="X113" s="2">
        <f>ROUND(X41+X83+AK113,2)</f>
        <v>5300.81</v>
      </c>
      <c r="Y113" s="2">
        <f>ROUND(Y41+Y83+AL113,2)</f>
        <v>2498.08</v>
      </c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>
        <f t="shared" ref="AO113:BD113" si="101">ROUND(AO41+AO83+BX113,2)</f>
        <v>0</v>
      </c>
      <c r="AP113" s="2">
        <f t="shared" si="101"/>
        <v>0</v>
      </c>
      <c r="AQ113" s="2">
        <f t="shared" si="101"/>
        <v>0</v>
      </c>
      <c r="AR113" s="2">
        <f t="shared" si="101"/>
        <v>13891.78</v>
      </c>
      <c r="AS113" s="2">
        <f t="shared" si="101"/>
        <v>13891.78</v>
      </c>
      <c r="AT113" s="2">
        <f t="shared" si="101"/>
        <v>0</v>
      </c>
      <c r="AU113" s="2">
        <f t="shared" si="101"/>
        <v>0</v>
      </c>
      <c r="AV113" s="2">
        <f t="shared" si="101"/>
        <v>0</v>
      </c>
      <c r="AW113" s="2">
        <f t="shared" si="101"/>
        <v>0</v>
      </c>
      <c r="AX113" s="2">
        <f t="shared" si="101"/>
        <v>0</v>
      </c>
      <c r="AY113" s="2">
        <f t="shared" si="101"/>
        <v>0</v>
      </c>
      <c r="AZ113" s="2">
        <f t="shared" si="101"/>
        <v>0</v>
      </c>
      <c r="BA113" s="2">
        <f t="shared" si="101"/>
        <v>0</v>
      </c>
      <c r="BB113" s="2">
        <f t="shared" si="101"/>
        <v>0</v>
      </c>
      <c r="BC113" s="2">
        <f t="shared" si="101"/>
        <v>0</v>
      </c>
      <c r="BD113" s="2">
        <f t="shared" si="101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5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6092.89</v>
      </c>
      <c r="G115" s="4" t="s">
        <v>93</v>
      </c>
      <c r="H115" s="4" t="s">
        <v>94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2658208.4900000002</v>
      </c>
      <c r="X115" s="4">
        <v>1</v>
      </c>
      <c r="Y115" s="4">
        <v>2658208.4900000002</v>
      </c>
      <c r="Z115" s="4"/>
      <c r="AA115" s="4"/>
      <c r="AB115" s="4"/>
    </row>
    <row r="116" spans="1:206" x14ac:dyDescent="0.25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0</v>
      </c>
      <c r="G116" s="4" t="s">
        <v>95</v>
      </c>
      <c r="H116" s="4" t="s">
        <v>96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1360413.28</v>
      </c>
      <c r="X116" s="4">
        <v>1</v>
      </c>
      <c r="Y116" s="4">
        <v>1360413.28</v>
      </c>
      <c r="Z116" s="4"/>
      <c r="AA116" s="4"/>
      <c r="AB116" s="4"/>
    </row>
    <row r="117" spans="1:206" x14ac:dyDescent="0.25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ROUND(Source!AO113,O117)</f>
        <v>0</v>
      </c>
      <c r="G117" s="4" t="s">
        <v>97</v>
      </c>
      <c r="H117" s="4" t="s">
        <v>98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5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0</v>
      </c>
      <c r="G118" s="4" t="s">
        <v>99</v>
      </c>
      <c r="H118" s="4" t="s">
        <v>100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1360413.28</v>
      </c>
      <c r="X118" s="4">
        <v>1</v>
      </c>
      <c r="Y118" s="4">
        <v>1360413.28</v>
      </c>
      <c r="Z118" s="4"/>
      <c r="AA118" s="4"/>
      <c r="AB118" s="4"/>
    </row>
    <row r="119" spans="1:206" x14ac:dyDescent="0.25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0</v>
      </c>
      <c r="G119" s="4" t="s">
        <v>101</v>
      </c>
      <c r="H119" s="4" t="s">
        <v>102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1360413.28</v>
      </c>
      <c r="X119" s="4">
        <v>1</v>
      </c>
      <c r="Y119" s="4">
        <v>1360413.28</v>
      </c>
      <c r="Z119" s="4"/>
      <c r="AA119" s="4"/>
      <c r="AB119" s="4"/>
    </row>
    <row r="120" spans="1:206" x14ac:dyDescent="0.25">
      <c r="A120" s="4">
        <v>50</v>
      </c>
      <c r="B120" s="4">
        <v>0</v>
      </c>
      <c r="C120" s="4">
        <v>0</v>
      </c>
      <c r="D120" s="4">
        <v>1</v>
      </c>
      <c r="E120" s="4">
        <v>0</v>
      </c>
      <c r="F120" s="4">
        <f>ROUND(Source!AX113,O120)</f>
        <v>0</v>
      </c>
      <c r="G120" s="4" t="s">
        <v>103</v>
      </c>
      <c r="H120" s="4" t="s">
        <v>104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5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0</v>
      </c>
      <c r="G121" s="4" t="s">
        <v>105</v>
      </c>
      <c r="H121" s="4" t="s">
        <v>106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1360413.28</v>
      </c>
      <c r="X121" s="4">
        <v>1</v>
      </c>
      <c r="Y121" s="4">
        <v>1360413.28</v>
      </c>
      <c r="Z121" s="4"/>
      <c r="AA121" s="4"/>
      <c r="AB121" s="4"/>
    </row>
    <row r="122" spans="1:206" x14ac:dyDescent="0.25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107</v>
      </c>
      <c r="H122" s="4" t="s">
        <v>108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5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109</v>
      </c>
      <c r="H123" s="4" t="s">
        <v>110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5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111</v>
      </c>
      <c r="H124" s="4" t="s">
        <v>112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5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0</v>
      </c>
      <c r="G125" s="4" t="s">
        <v>113</v>
      </c>
      <c r="H125" s="4" t="s">
        <v>114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1179259.08</v>
      </c>
      <c r="X125" s="4">
        <v>1</v>
      </c>
      <c r="Y125" s="4">
        <v>1179259.08</v>
      </c>
      <c r="Z125" s="4"/>
      <c r="AA125" s="4"/>
      <c r="AB125" s="4"/>
    </row>
    <row r="126" spans="1:206" x14ac:dyDescent="0.25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115</v>
      </c>
      <c r="H126" s="4" t="s">
        <v>116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5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0</v>
      </c>
      <c r="G127" s="4" t="s">
        <v>117</v>
      </c>
      <c r="H127" s="4" t="s">
        <v>118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206664.2</v>
      </c>
      <c r="X127" s="4">
        <v>1</v>
      </c>
      <c r="Y127" s="4">
        <v>206664.2</v>
      </c>
      <c r="Z127" s="4"/>
      <c r="AA127" s="4"/>
      <c r="AB127" s="4"/>
    </row>
    <row r="128" spans="1:206" x14ac:dyDescent="0.25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6092.89</v>
      </c>
      <c r="G128" s="4" t="s">
        <v>119</v>
      </c>
      <c r="H128" s="4" t="s">
        <v>120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118536.13</v>
      </c>
      <c r="X128" s="4">
        <v>1</v>
      </c>
      <c r="Y128" s="4">
        <v>118536.13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121</v>
      </c>
      <c r="H129" s="4" t="s">
        <v>122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13891.78</v>
      </c>
      <c r="G130" s="4" t="s">
        <v>123</v>
      </c>
      <c r="H130" s="4" t="s">
        <v>124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2763909.11</v>
      </c>
      <c r="X130" s="4">
        <v>1</v>
      </c>
      <c r="Y130" s="4">
        <v>2763909.11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0</v>
      </c>
      <c r="G131" s="4" t="s">
        <v>125</v>
      </c>
      <c r="H131" s="4" t="s">
        <v>126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390300.15999999997</v>
      </c>
      <c r="X131" s="4">
        <v>1</v>
      </c>
      <c r="Y131" s="4">
        <v>390300.15999999997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127</v>
      </c>
      <c r="H132" s="4" t="s">
        <v>128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129</v>
      </c>
      <c r="H133" s="4" t="s">
        <v>130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131</v>
      </c>
      <c r="H134" s="4" t="s">
        <v>132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ROUND(Source!U113,O135)</f>
        <v>23.51</v>
      </c>
      <c r="G135" s="4" t="s">
        <v>133</v>
      </c>
      <c r="H135" s="4" t="s">
        <v>134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350.29</v>
      </c>
      <c r="X135" s="4">
        <v>1</v>
      </c>
      <c r="Y135" s="4">
        <v>350.29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ROUND(Source!V113,O136)</f>
        <v>0</v>
      </c>
      <c r="G136" s="4" t="s">
        <v>135</v>
      </c>
      <c r="H136" s="4" t="s">
        <v>136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137</v>
      </c>
      <c r="H137" s="4" t="s">
        <v>138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139</v>
      </c>
      <c r="H138" s="4" t="s">
        <v>140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5300.81</v>
      </c>
      <c r="G139" s="4" t="s">
        <v>141</v>
      </c>
      <c r="H139" s="4" t="s">
        <v>142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126721.16</v>
      </c>
      <c r="X139" s="4">
        <v>1</v>
      </c>
      <c r="Y139" s="4">
        <v>126721.16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2498.08</v>
      </c>
      <c r="G140" s="4" t="s">
        <v>143</v>
      </c>
      <c r="H140" s="4" t="s">
        <v>144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59768.49</v>
      </c>
      <c r="X140" s="4">
        <v>1</v>
      </c>
      <c r="Y140" s="4">
        <v>59768.49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13891.78</v>
      </c>
      <c r="G141" s="4" t="s">
        <v>145</v>
      </c>
      <c r="H141" s="4" t="s">
        <v>146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3175360.87</v>
      </c>
      <c r="X141" s="4">
        <v>1</v>
      </c>
      <c r="Y141" s="4">
        <v>3175360.87</v>
      </c>
      <c r="Z141" s="4"/>
      <c r="AA141" s="4"/>
      <c r="AB141" s="4"/>
    </row>
    <row r="142" spans="1:28" x14ac:dyDescent="0.25">
      <c r="A142" s="4">
        <v>50</v>
      </c>
      <c r="B142" s="4">
        <v>1</v>
      </c>
      <c r="C142" s="4">
        <v>0</v>
      </c>
      <c r="D142" s="4">
        <v>2</v>
      </c>
      <c r="E142" s="4">
        <v>0</v>
      </c>
      <c r="F142" s="4">
        <f>ROUND(F69,O142)</f>
        <v>13891.78</v>
      </c>
      <c r="G142" s="4" t="s">
        <v>192</v>
      </c>
      <c r="H142" s="4" t="s">
        <v>23</v>
      </c>
      <c r="I142" s="4"/>
      <c r="J142" s="4"/>
      <c r="K142" s="4">
        <v>212</v>
      </c>
      <c r="L142" s="4">
        <v>28</v>
      </c>
      <c r="M142" s="4">
        <v>0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2785060.71</v>
      </c>
      <c r="X142" s="4">
        <v>1</v>
      </c>
      <c r="Y142" s="4">
        <v>2785060.71</v>
      </c>
      <c r="Z142" s="4"/>
      <c r="AA142" s="4"/>
      <c r="AB142" s="4"/>
    </row>
    <row r="143" spans="1:28" x14ac:dyDescent="0.25">
      <c r="A143" s="4">
        <v>50</v>
      </c>
      <c r="B143" s="4">
        <v>1</v>
      </c>
      <c r="C143" s="4">
        <v>0</v>
      </c>
      <c r="D143" s="4">
        <v>2</v>
      </c>
      <c r="E143" s="4">
        <v>0</v>
      </c>
      <c r="F143" s="4">
        <f>ROUND(F111,O143)</f>
        <v>0</v>
      </c>
      <c r="G143" s="4" t="s">
        <v>193</v>
      </c>
      <c r="H143" s="4" t="s">
        <v>147</v>
      </c>
      <c r="I143" s="4"/>
      <c r="J143" s="4"/>
      <c r="K143" s="4">
        <v>212</v>
      </c>
      <c r="L143" s="4">
        <v>29</v>
      </c>
      <c r="M143" s="4">
        <v>0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390300.15999999997</v>
      </c>
      <c r="X143" s="4">
        <v>1</v>
      </c>
      <c r="Y143" s="4">
        <v>390300.15999999997</v>
      </c>
      <c r="Z143" s="4"/>
      <c r="AA143" s="4"/>
      <c r="AB143" s="4"/>
    </row>
    <row r="145" spans="1:206" x14ac:dyDescent="0.25">
      <c r="A145" s="2">
        <v>51</v>
      </c>
      <c r="B145" s="2">
        <f>B12</f>
        <v>178</v>
      </c>
      <c r="C145" s="2">
        <f>A12</f>
        <v>1</v>
      </c>
      <c r="D145" s="2">
        <f>ROW(A12)</f>
        <v>12</v>
      </c>
      <c r="E145" s="2"/>
      <c r="F145" s="2" t="str">
        <f>IF(F12&lt;&gt;"",F12,"")</f>
        <v>02-01-02</v>
      </c>
      <c r="G145" s="2" t="str">
        <f>IF(G12&lt;&gt;"",G12,"")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02">ROUND(O113,2)</f>
        <v>6092.89</v>
      </c>
      <c r="P145" s="2">
        <f t="shared" si="102"/>
        <v>0</v>
      </c>
      <c r="Q145" s="2">
        <f t="shared" si="102"/>
        <v>0</v>
      </c>
      <c r="R145" s="2">
        <f t="shared" si="102"/>
        <v>0</v>
      </c>
      <c r="S145" s="2">
        <f t="shared" si="102"/>
        <v>6092.89</v>
      </c>
      <c r="T145" s="2">
        <f t="shared" si="102"/>
        <v>0</v>
      </c>
      <c r="U145" s="2">
        <f>U113</f>
        <v>23.511121920000001</v>
      </c>
      <c r="V145" s="2">
        <f>V113</f>
        <v>0</v>
      </c>
      <c r="W145" s="2">
        <f>ROUND(W113,2)</f>
        <v>0</v>
      </c>
      <c r="X145" s="2">
        <f>ROUND(X113,2)</f>
        <v>5300.81</v>
      </c>
      <c r="Y145" s="2">
        <f>ROUND(Y113,2)</f>
        <v>2498.08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f t="shared" ref="AO145:BD145" si="103">ROUND(AO113,2)</f>
        <v>0</v>
      </c>
      <c r="AP145" s="2">
        <f t="shared" si="103"/>
        <v>0</v>
      </c>
      <c r="AQ145" s="2">
        <f t="shared" si="103"/>
        <v>0</v>
      </c>
      <c r="AR145" s="2">
        <f t="shared" si="103"/>
        <v>13891.78</v>
      </c>
      <c r="AS145" s="2">
        <f t="shared" si="103"/>
        <v>13891.78</v>
      </c>
      <c r="AT145" s="2">
        <f t="shared" si="103"/>
        <v>0</v>
      </c>
      <c r="AU145" s="2">
        <f t="shared" si="103"/>
        <v>0</v>
      </c>
      <c r="AV145" s="2">
        <f t="shared" si="103"/>
        <v>0</v>
      </c>
      <c r="AW145" s="2">
        <f t="shared" si="103"/>
        <v>0</v>
      </c>
      <c r="AX145" s="2">
        <f t="shared" si="103"/>
        <v>0</v>
      </c>
      <c r="AY145" s="2">
        <f t="shared" si="103"/>
        <v>0</v>
      </c>
      <c r="AZ145" s="2">
        <f t="shared" si="103"/>
        <v>0</v>
      </c>
      <c r="BA145" s="2">
        <f t="shared" si="103"/>
        <v>0</v>
      </c>
      <c r="BB145" s="2">
        <f t="shared" si="103"/>
        <v>0</v>
      </c>
      <c r="BC145" s="2">
        <f t="shared" si="103"/>
        <v>0</v>
      </c>
      <c r="BD145" s="2">
        <f t="shared" si="103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6092.89</v>
      </c>
      <c r="G147" s="4" t="s">
        <v>93</v>
      </c>
      <c r="H147" s="4" t="s">
        <v>94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2658208.4900000002</v>
      </c>
      <c r="X147" s="4">
        <v>1</v>
      </c>
      <c r="Y147" s="4">
        <v>2658208.4900000002</v>
      </c>
      <c r="Z147" s="4"/>
      <c r="AA147" s="4"/>
      <c r="AB147" s="4"/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0</v>
      </c>
      <c r="G148" s="4" t="s">
        <v>95</v>
      </c>
      <c r="H148" s="4" t="s">
        <v>96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1360413.28</v>
      </c>
      <c r="X148" s="4">
        <v>1</v>
      </c>
      <c r="Y148" s="4">
        <v>1360413.28</v>
      </c>
      <c r="Z148" s="4"/>
      <c r="AA148" s="4"/>
      <c r="AB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ROUND(Source!AO145,O149)</f>
        <v>0</v>
      </c>
      <c r="G149" s="4" t="s">
        <v>97</v>
      </c>
      <c r="H149" s="4" t="s">
        <v>98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0</v>
      </c>
      <c r="G150" s="4" t="s">
        <v>99</v>
      </c>
      <c r="H150" s="4" t="s">
        <v>100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1360413.28</v>
      </c>
      <c r="X150" s="4">
        <v>1</v>
      </c>
      <c r="Y150" s="4">
        <v>1360413.28</v>
      </c>
      <c r="Z150" s="4"/>
      <c r="AA150" s="4"/>
      <c r="AB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0</v>
      </c>
      <c r="G151" s="4" t="s">
        <v>101</v>
      </c>
      <c r="H151" s="4" t="s">
        <v>102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1360413.28</v>
      </c>
      <c r="X151" s="4">
        <v>1</v>
      </c>
      <c r="Y151" s="4">
        <v>1360413.28</v>
      </c>
      <c r="Z151" s="4"/>
      <c r="AA151" s="4"/>
      <c r="AB151" s="4"/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0</v>
      </c>
      <c r="F152" s="4">
        <f>ROUND(Source!AX145,O152)</f>
        <v>0</v>
      </c>
      <c r="G152" s="4" t="s">
        <v>103</v>
      </c>
      <c r="H152" s="4" t="s">
        <v>104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5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0</v>
      </c>
      <c r="G153" s="4" t="s">
        <v>105</v>
      </c>
      <c r="H153" s="4" t="s">
        <v>106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1360413.28</v>
      </c>
      <c r="X153" s="4">
        <v>1</v>
      </c>
      <c r="Y153" s="4">
        <v>1360413.28</v>
      </c>
      <c r="Z153" s="4"/>
      <c r="AA153" s="4"/>
      <c r="AB153" s="4"/>
    </row>
    <row r="154" spans="1:206" x14ac:dyDescent="0.25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107</v>
      </c>
      <c r="H154" s="4" t="s">
        <v>108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5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109</v>
      </c>
      <c r="H155" s="4" t="s">
        <v>110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5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111</v>
      </c>
      <c r="H156" s="4" t="s">
        <v>112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5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0</v>
      </c>
      <c r="G157" s="4" t="s">
        <v>113</v>
      </c>
      <c r="H157" s="4" t="s">
        <v>114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1179259.08</v>
      </c>
      <c r="X157" s="4">
        <v>1</v>
      </c>
      <c r="Y157" s="4">
        <v>1179259.08</v>
      </c>
      <c r="Z157" s="4"/>
      <c r="AA157" s="4"/>
      <c r="AB157" s="4"/>
    </row>
    <row r="158" spans="1:206" x14ac:dyDescent="0.25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115</v>
      </c>
      <c r="H158" s="4" t="s">
        <v>116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5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0</v>
      </c>
      <c r="G159" s="4" t="s">
        <v>117</v>
      </c>
      <c r="H159" s="4" t="s">
        <v>118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206664.2</v>
      </c>
      <c r="X159" s="4">
        <v>1</v>
      </c>
      <c r="Y159" s="4">
        <v>206664.2</v>
      </c>
      <c r="Z159" s="4"/>
      <c r="AA159" s="4"/>
      <c r="AB159" s="4"/>
    </row>
    <row r="160" spans="1:206" x14ac:dyDescent="0.25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6092.89</v>
      </c>
      <c r="G160" s="4" t="s">
        <v>119</v>
      </c>
      <c r="H160" s="4" t="s">
        <v>120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118536.13</v>
      </c>
      <c r="X160" s="4">
        <v>1</v>
      </c>
      <c r="Y160" s="4">
        <v>118536.13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121</v>
      </c>
      <c r="H161" s="4" t="s">
        <v>122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13891.78</v>
      </c>
      <c r="G162" s="4" t="s">
        <v>123</v>
      </c>
      <c r="H162" s="4" t="s">
        <v>124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2763909.11</v>
      </c>
      <c r="X162" s="4">
        <v>1</v>
      </c>
      <c r="Y162" s="4">
        <v>2763909.11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0</v>
      </c>
      <c r="G163" s="4" t="s">
        <v>125</v>
      </c>
      <c r="H163" s="4" t="s">
        <v>126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390300.15999999997</v>
      </c>
      <c r="X163" s="4">
        <v>1</v>
      </c>
      <c r="Y163" s="4">
        <v>390300.15999999997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127</v>
      </c>
      <c r="H164" s="4" t="s">
        <v>128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129</v>
      </c>
      <c r="H165" s="4" t="s">
        <v>130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131</v>
      </c>
      <c r="H166" s="4" t="s">
        <v>132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ROUND(Source!U145,O167)</f>
        <v>23.51</v>
      </c>
      <c r="G167" s="4" t="s">
        <v>133</v>
      </c>
      <c r="H167" s="4" t="s">
        <v>134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350.29</v>
      </c>
      <c r="X167" s="4">
        <v>1</v>
      </c>
      <c r="Y167" s="4">
        <v>350.29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ROUND(Source!V145,O168)</f>
        <v>0</v>
      </c>
      <c r="G168" s="4" t="s">
        <v>135</v>
      </c>
      <c r="H168" s="4" t="s">
        <v>136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137</v>
      </c>
      <c r="H169" s="4" t="s">
        <v>138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139</v>
      </c>
      <c r="H170" s="4" t="s">
        <v>140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5300.81</v>
      </c>
      <c r="G171" s="4" t="s">
        <v>141</v>
      </c>
      <c r="H171" s="4" t="s">
        <v>142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126721.16</v>
      </c>
      <c r="X171" s="4">
        <v>1</v>
      </c>
      <c r="Y171" s="4">
        <v>126721.16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2498.08</v>
      </c>
      <c r="G172" s="4" t="s">
        <v>143</v>
      </c>
      <c r="H172" s="4" t="s">
        <v>144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59768.49</v>
      </c>
      <c r="X172" s="4">
        <v>1</v>
      </c>
      <c r="Y172" s="4">
        <v>59768.49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13891.78</v>
      </c>
      <c r="G173" s="4" t="s">
        <v>145</v>
      </c>
      <c r="H173" s="4" t="s">
        <v>146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3175360.87</v>
      </c>
      <c r="X173" s="4">
        <v>1</v>
      </c>
      <c r="Y173" s="4">
        <v>3175360.87</v>
      </c>
      <c r="Z173" s="4"/>
      <c r="AA173" s="4"/>
      <c r="AB173" s="4"/>
    </row>
    <row r="176" spans="1:28" x14ac:dyDescent="0.25">
      <c r="A176">
        <v>-1</v>
      </c>
    </row>
    <row r="178" spans="1:50" x14ac:dyDescent="0.25">
      <c r="A178" s="3">
        <v>75</v>
      </c>
      <c r="B178" s="3" t="s">
        <v>194</v>
      </c>
      <c r="C178" s="3">
        <v>2022</v>
      </c>
      <c r="D178" s="3">
        <v>0</v>
      </c>
      <c r="E178" s="3">
        <v>3</v>
      </c>
      <c r="F178" s="3"/>
      <c r="G178" s="3">
        <v>0</v>
      </c>
      <c r="H178" s="3">
        <v>2</v>
      </c>
      <c r="I178" s="3">
        <v>1</v>
      </c>
      <c r="J178" s="3">
        <v>1</v>
      </c>
      <c r="K178" s="3">
        <v>95</v>
      </c>
      <c r="L178" s="3">
        <v>65</v>
      </c>
      <c r="M178" s="3">
        <v>0</v>
      </c>
      <c r="N178" s="3">
        <v>76034512</v>
      </c>
      <c r="O178" s="3">
        <v>1</v>
      </c>
    </row>
    <row r="179" spans="1:50" x14ac:dyDescent="0.25">
      <c r="A179" s="5">
        <v>1</v>
      </c>
      <c r="B179" s="5" t="s">
        <v>195</v>
      </c>
      <c r="C179" s="5" t="s">
        <v>196</v>
      </c>
      <c r="D179" s="5">
        <v>2022</v>
      </c>
      <c r="E179" s="5">
        <v>3</v>
      </c>
      <c r="F179" s="5">
        <v>1</v>
      </c>
      <c r="G179" s="5">
        <v>1</v>
      </c>
      <c r="H179" s="5">
        <v>0</v>
      </c>
      <c r="I179" s="5">
        <v>2</v>
      </c>
      <c r="J179" s="5">
        <v>1</v>
      </c>
      <c r="K179" s="5">
        <v>1</v>
      </c>
      <c r="L179" s="5">
        <v>1</v>
      </c>
      <c r="M179" s="5">
        <v>1</v>
      </c>
      <c r="N179" s="5">
        <v>1</v>
      </c>
      <c r="O179" s="5">
        <v>1</v>
      </c>
      <c r="P179" s="5">
        <v>1</v>
      </c>
      <c r="Q179" s="5">
        <v>1</v>
      </c>
      <c r="R179" s="5" t="s">
        <v>3</v>
      </c>
      <c r="S179" s="5" t="s">
        <v>3</v>
      </c>
      <c r="T179" s="5" t="s">
        <v>3</v>
      </c>
      <c r="U179" s="5" t="s">
        <v>3</v>
      </c>
      <c r="V179" s="5" t="s">
        <v>3</v>
      </c>
      <c r="W179" s="5" t="s">
        <v>3</v>
      </c>
      <c r="X179" s="5" t="s">
        <v>3</v>
      </c>
      <c r="Y179" s="5" t="s">
        <v>3</v>
      </c>
      <c r="Z179" s="5" t="s">
        <v>3</v>
      </c>
      <c r="AA179" s="5" t="s">
        <v>197</v>
      </c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>
        <v>76034513</v>
      </c>
      <c r="AO179" s="5"/>
      <c r="AP179" s="5"/>
      <c r="AQ179" s="5"/>
      <c r="AR179" s="5"/>
      <c r="AS179" s="5"/>
      <c r="AT179" s="5"/>
      <c r="AU179" s="5"/>
      <c r="AV179" s="5"/>
      <c r="AW179" s="5"/>
      <c r="AX179" s="5"/>
    </row>
    <row r="183" spans="1:50" x14ac:dyDescent="0.25">
      <c r="A183">
        <v>65</v>
      </c>
      <c r="C183">
        <v>1</v>
      </c>
      <c r="D183">
        <v>0</v>
      </c>
      <c r="E1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291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8</v>
      </c>
      <c r="AY12" s="1" t="s">
        <v>11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76034512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20</v>
      </c>
      <c r="E16" s="7">
        <f>ROUND((Source!F130)/1000,2)</f>
        <v>13.89</v>
      </c>
      <c r="F16" s="7">
        <f>ROUND((Source!F131)/1000,2)</f>
        <v>0</v>
      </c>
      <c r="G16" s="7">
        <f>ROUND((Source!F122)/1000,2)</f>
        <v>0</v>
      </c>
      <c r="H16" s="7">
        <f>ROUND((Source!F132)/1000+(Source!F133)/1000,2)</f>
        <v>0</v>
      </c>
      <c r="I16" s="7">
        <f>E16+F16+G16+H16</f>
        <v>13.89</v>
      </c>
      <c r="J16" s="7">
        <f>ROUND((Source!F128+Source!F127)/1000,2)</f>
        <v>6.09</v>
      </c>
      <c r="K16" s="7">
        <v>4018.62</v>
      </c>
      <c r="L16" s="7">
        <v>0</v>
      </c>
      <c r="M16" s="7">
        <v>0</v>
      </c>
      <c r="N16" s="7">
        <f>I16+L16+M16</f>
        <v>13.89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2658208.4900000002</v>
      </c>
      <c r="AU16" s="7">
        <v>1360413.28</v>
      </c>
      <c r="AW16" s="7">
        <v>0</v>
      </c>
      <c r="AX16" s="7">
        <v>0</v>
      </c>
      <c r="AY16" s="7">
        <v>1179259.08</v>
      </c>
      <c r="AZ16" s="7">
        <v>206664.2</v>
      </c>
      <c r="BA16" s="7">
        <v>118536.13</v>
      </c>
      <c r="BB16" s="7">
        <v>2763909.11</v>
      </c>
      <c r="BC16" s="7">
        <v>390300.15999999997</v>
      </c>
      <c r="BD16" s="7">
        <v>0</v>
      </c>
      <c r="BE16" s="7">
        <v>0</v>
      </c>
      <c r="BF16" s="7">
        <v>350.29</v>
      </c>
      <c r="BG16" s="7">
        <v>0</v>
      </c>
      <c r="BH16" s="7">
        <v>0</v>
      </c>
      <c r="BI16" s="7">
        <v>126721.16</v>
      </c>
      <c r="BJ16" s="7">
        <v>59768.49</v>
      </c>
      <c r="BK16" s="7">
        <v>3175360.87</v>
      </c>
    </row>
    <row r="18" spans="1:16" x14ac:dyDescent="0.25">
      <c r="A18">
        <v>51</v>
      </c>
      <c r="E18">
        <v>2763.91</v>
      </c>
      <c r="F18">
        <v>390.3</v>
      </c>
      <c r="G18">
        <v>0</v>
      </c>
      <c r="H18">
        <v>0</v>
      </c>
      <c r="I18">
        <v>3154.21</v>
      </c>
      <c r="J18">
        <v>325.2</v>
      </c>
      <c r="K18">
        <v>4018.62</v>
      </c>
      <c r="L18">
        <v>0</v>
      </c>
      <c r="M18">
        <v>0</v>
      </c>
      <c r="N18">
        <v>3154.21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2658208.4900000002</v>
      </c>
      <c r="G20" s="4" t="s">
        <v>93</v>
      </c>
      <c r="H20" s="4" t="s">
        <v>94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1360413.28</v>
      </c>
      <c r="G21" s="4" t="s">
        <v>95</v>
      </c>
      <c r="H21" s="4" t="s">
        <v>96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97</v>
      </c>
      <c r="H22" s="4" t="s">
        <v>98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1360413.28</v>
      </c>
      <c r="G23" s="4" t="s">
        <v>99</v>
      </c>
      <c r="H23" s="4" t="s">
        <v>100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1360413.28</v>
      </c>
      <c r="G24" s="4" t="s">
        <v>101</v>
      </c>
      <c r="H24" s="4" t="s">
        <v>102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103</v>
      </c>
      <c r="H25" s="4" t="s">
        <v>104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1360413.28</v>
      </c>
      <c r="G26" s="4" t="s">
        <v>105</v>
      </c>
      <c r="H26" s="4" t="s">
        <v>106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107</v>
      </c>
      <c r="H27" s="4" t="s">
        <v>108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109</v>
      </c>
      <c r="H28" s="4" t="s">
        <v>110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111</v>
      </c>
      <c r="H29" s="4" t="s">
        <v>112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1179259.08</v>
      </c>
      <c r="G30" s="4" t="s">
        <v>113</v>
      </c>
      <c r="H30" s="4" t="s">
        <v>114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115</v>
      </c>
      <c r="H31" s="4" t="s">
        <v>116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206664.2</v>
      </c>
      <c r="G32" s="4" t="s">
        <v>117</v>
      </c>
      <c r="H32" s="4" t="s">
        <v>118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118536.13</v>
      </c>
      <c r="G33" s="4" t="s">
        <v>119</v>
      </c>
      <c r="H33" s="4" t="s">
        <v>120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121</v>
      </c>
      <c r="H34" s="4" t="s">
        <v>122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2763909.11</v>
      </c>
      <c r="G35" s="4" t="s">
        <v>123</v>
      </c>
      <c r="H35" s="4" t="s">
        <v>124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390300.15999999997</v>
      </c>
      <c r="G36" s="4" t="s">
        <v>125</v>
      </c>
      <c r="H36" s="4" t="s">
        <v>126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127</v>
      </c>
      <c r="H37" s="4" t="s">
        <v>128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129</v>
      </c>
      <c r="H38" s="4" t="s">
        <v>130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131</v>
      </c>
      <c r="H39" s="4" t="s">
        <v>132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350.29</v>
      </c>
      <c r="G40" s="4" t="s">
        <v>133</v>
      </c>
      <c r="H40" s="4" t="s">
        <v>134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135</v>
      </c>
      <c r="H41" s="4" t="s">
        <v>136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137</v>
      </c>
      <c r="H42" s="4" t="s">
        <v>138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139</v>
      </c>
      <c r="H43" s="4" t="s">
        <v>140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126721.16</v>
      </c>
      <c r="G44" s="4" t="s">
        <v>141</v>
      </c>
      <c r="H44" s="4" t="s">
        <v>142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59768.49</v>
      </c>
      <c r="G45" s="4" t="s">
        <v>143</v>
      </c>
      <c r="H45" s="4" t="s">
        <v>144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3175360.87</v>
      </c>
      <c r="G46" s="4" t="s">
        <v>145</v>
      </c>
      <c r="H46" s="4" t="s">
        <v>146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194</v>
      </c>
      <c r="C51" s="3">
        <v>2022</v>
      </c>
      <c r="D51" s="3">
        <v>0</v>
      </c>
      <c r="E51" s="3">
        <v>3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76034512</v>
      </c>
      <c r="O51" s="3">
        <v>1</v>
      </c>
    </row>
    <row r="52" spans="1:50" x14ac:dyDescent="0.25">
      <c r="A52" s="5">
        <v>1</v>
      </c>
      <c r="B52" s="5" t="s">
        <v>195</v>
      </c>
      <c r="C52" s="5" t="s">
        <v>196</v>
      </c>
      <c r="D52" s="5">
        <v>2022</v>
      </c>
      <c r="E52" s="5">
        <v>3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197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76034513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ROW(Source!A34)</f>
        <v>34</v>
      </c>
      <c r="B1">
        <v>76034512</v>
      </c>
      <c r="C1">
        <v>78846703</v>
      </c>
      <c r="D1">
        <v>51306388</v>
      </c>
      <c r="E1">
        <v>35040125</v>
      </c>
      <c r="F1">
        <v>1</v>
      </c>
      <c r="G1">
        <v>35040125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476480486</v>
      </c>
      <c r="Y1">
        <f t="shared" ref="Y1:Y8" si="0">(AT1*1.1)</f>
        <v>2.2880000000000003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2.08</v>
      </c>
      <c r="AU1" t="s">
        <v>63</v>
      </c>
      <c r="AV1">
        <v>1</v>
      </c>
      <c r="AW1">
        <v>2</v>
      </c>
      <c r="AX1">
        <v>78846704</v>
      </c>
      <c r="AY1">
        <v>1</v>
      </c>
      <c r="AZ1">
        <v>0</v>
      </c>
      <c r="BA1">
        <v>7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ROUND(AT1*Source!I34*AH1*AL1,2)</f>
        <v>0</v>
      </c>
      <c r="CV1">
        <f>ROUND(Y1*Source!I34,9)</f>
        <v>0</v>
      </c>
      <c r="CW1">
        <v>0</v>
      </c>
      <c r="CX1">
        <f>ROUND(Y1*Source!I34,9)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8" si="1">ROUND((ROUND(AT1*CZ1,2)*1.1),6)</f>
        <v>0</v>
      </c>
      <c r="DC1">
        <f t="shared" ref="DC1:DC8" si="2">ROUND((ROUND(AT1*AG1,2)*1.1),6)</f>
        <v>0</v>
      </c>
      <c r="DD1" t="s">
        <v>3</v>
      </c>
      <c r="DE1" t="s">
        <v>3</v>
      </c>
      <c r="DF1">
        <f t="shared" ref="DF1:DF8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26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ROW(Source!A34)</f>
        <v>34</v>
      </c>
      <c r="B2">
        <v>76034512</v>
      </c>
      <c r="C2">
        <v>78846703</v>
      </c>
      <c r="D2">
        <v>40019915</v>
      </c>
      <c r="E2">
        <v>1</v>
      </c>
      <c r="F2">
        <v>1</v>
      </c>
      <c r="G2">
        <v>35040125</v>
      </c>
      <c r="H2">
        <v>2</v>
      </c>
      <c r="I2" t="s">
        <v>202</v>
      </c>
      <c r="J2" t="s">
        <v>203</v>
      </c>
      <c r="K2" t="s">
        <v>204</v>
      </c>
      <c r="L2">
        <v>1367</v>
      </c>
      <c r="N2">
        <v>1011</v>
      </c>
      <c r="O2" t="s">
        <v>205</v>
      </c>
      <c r="P2" t="s">
        <v>205</v>
      </c>
      <c r="Q2">
        <v>1</v>
      </c>
      <c r="W2">
        <v>0</v>
      </c>
      <c r="X2">
        <v>-1819603518</v>
      </c>
      <c r="Y2">
        <f t="shared" si="0"/>
        <v>0.13200000000000001</v>
      </c>
      <c r="AA2">
        <v>0</v>
      </c>
      <c r="AB2">
        <v>528.96</v>
      </c>
      <c r="AC2">
        <v>414.45</v>
      </c>
      <c r="AD2">
        <v>0</v>
      </c>
      <c r="AE2">
        <v>0</v>
      </c>
      <c r="AF2">
        <v>50.27</v>
      </c>
      <c r="AG2">
        <v>15</v>
      </c>
      <c r="AH2">
        <v>0</v>
      </c>
      <c r="AI2">
        <v>1</v>
      </c>
      <c r="AJ2">
        <v>10.050000000000001</v>
      </c>
      <c r="AK2">
        <v>26.39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0.12</v>
      </c>
      <c r="AU2" t="s">
        <v>63</v>
      </c>
      <c r="AV2">
        <v>0</v>
      </c>
      <c r="AW2">
        <v>2</v>
      </c>
      <c r="AX2">
        <v>78846705</v>
      </c>
      <c r="AY2">
        <v>1</v>
      </c>
      <c r="AZ2">
        <v>0</v>
      </c>
      <c r="BA2">
        <v>8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ROUND(Y2*Source!I34*DO2,9)</f>
        <v>0</v>
      </c>
      <c r="CX2">
        <f>ROUND(Y2*Source!I34,9)</f>
        <v>0</v>
      </c>
      <c r="CY2">
        <f t="shared" ref="CY2:CY8" si="5">AB2</f>
        <v>528.96</v>
      </c>
      <c r="CZ2">
        <f t="shared" ref="CZ2:CZ8" si="6">AF2</f>
        <v>50.27</v>
      </c>
      <c r="DA2">
        <f t="shared" ref="DA2:DA8" si="7">AJ2</f>
        <v>10.050000000000001</v>
      </c>
      <c r="DB2">
        <f t="shared" si="1"/>
        <v>6.633</v>
      </c>
      <c r="DC2">
        <f t="shared" si="2"/>
        <v>1.98</v>
      </c>
      <c r="DD2" t="s">
        <v>3</v>
      </c>
      <c r="DE2" t="s">
        <v>3</v>
      </c>
      <c r="DF2">
        <f t="shared" si="3"/>
        <v>0</v>
      </c>
      <c r="DG2">
        <f t="shared" ref="DG2:DG8" si="8">ROUND(ROUND(AF2*AJ2,2)*CX2,2)</f>
        <v>0</v>
      </c>
      <c r="DH2">
        <f t="shared" ref="DH2:DH8" si="9">ROUND(ROUND(AG2*AK2,2)*CX2,2)</f>
        <v>0</v>
      </c>
      <c r="DI2">
        <f t="shared" si="4"/>
        <v>0</v>
      </c>
      <c r="DJ2">
        <f t="shared" ref="DJ2:DJ8" si="10">DG2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ROW(Source!A34)</f>
        <v>34</v>
      </c>
      <c r="B3">
        <v>76034512</v>
      </c>
      <c r="C3">
        <v>78846703</v>
      </c>
      <c r="D3">
        <v>38425216</v>
      </c>
      <c r="E3">
        <v>1</v>
      </c>
      <c r="F3">
        <v>1</v>
      </c>
      <c r="G3">
        <v>35040125</v>
      </c>
      <c r="H3">
        <v>2</v>
      </c>
      <c r="I3" t="s">
        <v>206</v>
      </c>
      <c r="J3" t="s">
        <v>207</v>
      </c>
      <c r="K3" t="s">
        <v>208</v>
      </c>
      <c r="L3">
        <v>1367</v>
      </c>
      <c r="N3">
        <v>1011</v>
      </c>
      <c r="O3" t="s">
        <v>205</v>
      </c>
      <c r="P3" t="s">
        <v>205</v>
      </c>
      <c r="Q3">
        <v>1</v>
      </c>
      <c r="W3">
        <v>0</v>
      </c>
      <c r="X3">
        <v>1232879376</v>
      </c>
      <c r="Y3">
        <f t="shared" si="0"/>
        <v>0.96800000000000008</v>
      </c>
      <c r="AA3">
        <v>0</v>
      </c>
      <c r="AB3">
        <v>14466.09</v>
      </c>
      <c r="AC3">
        <v>2055.9699999999998</v>
      </c>
      <c r="AD3">
        <v>0</v>
      </c>
      <c r="AE3">
        <v>0</v>
      </c>
      <c r="AF3">
        <v>1948.76</v>
      </c>
      <c r="AG3">
        <v>74.41</v>
      </c>
      <c r="AH3">
        <v>0</v>
      </c>
      <c r="AI3">
        <v>1</v>
      </c>
      <c r="AJ3">
        <v>7.09</v>
      </c>
      <c r="AK3">
        <v>26.39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0.88</v>
      </c>
      <c r="AU3" t="s">
        <v>63</v>
      </c>
      <c r="AV3">
        <v>0</v>
      </c>
      <c r="AW3">
        <v>2</v>
      </c>
      <c r="AX3">
        <v>78846706</v>
      </c>
      <c r="AY3">
        <v>1</v>
      </c>
      <c r="AZ3">
        <v>0</v>
      </c>
      <c r="BA3">
        <v>9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ROUND(Y3*Source!I34*DO3,9)</f>
        <v>0</v>
      </c>
      <c r="CX3">
        <f>ROUND(Y3*Source!I34,9)</f>
        <v>0</v>
      </c>
      <c r="CY3">
        <f t="shared" si="5"/>
        <v>14466.09</v>
      </c>
      <c r="CZ3">
        <f t="shared" si="6"/>
        <v>1948.76</v>
      </c>
      <c r="DA3">
        <f t="shared" si="7"/>
        <v>7.09</v>
      </c>
      <c r="DB3">
        <f t="shared" si="1"/>
        <v>1886.4010000000001</v>
      </c>
      <c r="DC3">
        <f t="shared" si="2"/>
        <v>72.028000000000006</v>
      </c>
      <c r="DD3" t="s">
        <v>3</v>
      </c>
      <c r="DE3" t="s">
        <v>3</v>
      </c>
      <c r="DF3">
        <f t="shared" si="3"/>
        <v>0</v>
      </c>
      <c r="DG3">
        <f t="shared" si="8"/>
        <v>0</v>
      </c>
      <c r="DH3">
        <f t="shared" si="9"/>
        <v>0</v>
      </c>
      <c r="DI3">
        <f t="shared" si="4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ROW(Source!A34)</f>
        <v>34</v>
      </c>
      <c r="B4">
        <v>76034512</v>
      </c>
      <c r="C4">
        <v>78846703</v>
      </c>
      <c r="D4">
        <v>35426687</v>
      </c>
      <c r="E4">
        <v>1</v>
      </c>
      <c r="F4">
        <v>1</v>
      </c>
      <c r="G4">
        <v>35040125</v>
      </c>
      <c r="H4">
        <v>2</v>
      </c>
      <c r="I4" t="s">
        <v>209</v>
      </c>
      <c r="J4" t="s">
        <v>210</v>
      </c>
      <c r="K4" t="s">
        <v>211</v>
      </c>
      <c r="L4">
        <v>1367</v>
      </c>
      <c r="N4">
        <v>1011</v>
      </c>
      <c r="O4" t="s">
        <v>205</v>
      </c>
      <c r="P4" t="s">
        <v>205</v>
      </c>
      <c r="Q4">
        <v>1</v>
      </c>
      <c r="W4">
        <v>0</v>
      </c>
      <c r="X4">
        <v>357045220</v>
      </c>
      <c r="Y4">
        <f t="shared" si="0"/>
        <v>0.12100000000000001</v>
      </c>
      <c r="AA4">
        <v>0</v>
      </c>
      <c r="AB4">
        <v>2798.63</v>
      </c>
      <c r="AC4">
        <v>617.80999999999995</v>
      </c>
      <c r="AD4">
        <v>0</v>
      </c>
      <c r="AE4">
        <v>0</v>
      </c>
      <c r="AF4">
        <v>199.18</v>
      </c>
      <c r="AG4">
        <v>22.36</v>
      </c>
      <c r="AH4">
        <v>0</v>
      </c>
      <c r="AI4">
        <v>1</v>
      </c>
      <c r="AJ4">
        <v>13.42</v>
      </c>
      <c r="AK4">
        <v>26.39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0.11</v>
      </c>
      <c r="AU4" t="s">
        <v>63</v>
      </c>
      <c r="AV4">
        <v>0</v>
      </c>
      <c r="AW4">
        <v>2</v>
      </c>
      <c r="AX4">
        <v>78846707</v>
      </c>
      <c r="AY4">
        <v>1</v>
      </c>
      <c r="AZ4">
        <v>0</v>
      </c>
      <c r="BA4">
        <v>10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ROUND(Y4*Source!I34*DO4,9)</f>
        <v>0</v>
      </c>
      <c r="CX4">
        <f>ROUND(Y4*Source!I34,9)</f>
        <v>0</v>
      </c>
      <c r="CY4">
        <f t="shared" si="5"/>
        <v>2798.63</v>
      </c>
      <c r="CZ4">
        <f t="shared" si="6"/>
        <v>199.18</v>
      </c>
      <c r="DA4">
        <f t="shared" si="7"/>
        <v>13.42</v>
      </c>
      <c r="DB4">
        <f t="shared" si="1"/>
        <v>24.100999999999999</v>
      </c>
      <c r="DC4">
        <f t="shared" si="2"/>
        <v>2.706</v>
      </c>
      <c r="DD4" t="s">
        <v>3</v>
      </c>
      <c r="DE4" t="s">
        <v>3</v>
      </c>
      <c r="DF4">
        <f t="shared" si="3"/>
        <v>0</v>
      </c>
      <c r="DG4">
        <f t="shared" si="8"/>
        <v>0</v>
      </c>
      <c r="DH4">
        <f t="shared" si="9"/>
        <v>0</v>
      </c>
      <c r="DI4">
        <f t="shared" si="4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ROW(Source!A34)</f>
        <v>34</v>
      </c>
      <c r="B5">
        <v>76034512</v>
      </c>
      <c r="C5">
        <v>78846703</v>
      </c>
      <c r="D5">
        <v>35426833</v>
      </c>
      <c r="E5">
        <v>1</v>
      </c>
      <c r="F5">
        <v>1</v>
      </c>
      <c r="G5">
        <v>35040125</v>
      </c>
      <c r="H5">
        <v>2</v>
      </c>
      <c r="I5" t="s">
        <v>212</v>
      </c>
      <c r="J5" t="s">
        <v>213</v>
      </c>
      <c r="K5" t="s">
        <v>214</v>
      </c>
      <c r="L5">
        <v>1367</v>
      </c>
      <c r="N5">
        <v>1011</v>
      </c>
      <c r="O5" t="s">
        <v>205</v>
      </c>
      <c r="P5" t="s">
        <v>205</v>
      </c>
      <c r="Q5">
        <v>1</v>
      </c>
      <c r="W5">
        <v>0</v>
      </c>
      <c r="X5">
        <v>-2080657993</v>
      </c>
      <c r="Y5">
        <f t="shared" si="0"/>
        <v>2.2000000000000002E-2</v>
      </c>
      <c r="AA5">
        <v>0</v>
      </c>
      <c r="AB5">
        <v>673.96</v>
      </c>
      <c r="AC5">
        <v>213.86</v>
      </c>
      <c r="AD5">
        <v>0</v>
      </c>
      <c r="AE5">
        <v>0</v>
      </c>
      <c r="AF5">
        <v>64.89</v>
      </c>
      <c r="AG5">
        <v>7.74</v>
      </c>
      <c r="AH5">
        <v>0</v>
      </c>
      <c r="AI5">
        <v>1</v>
      </c>
      <c r="AJ5">
        <v>9.92</v>
      </c>
      <c r="AK5">
        <v>26.39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63</v>
      </c>
      <c r="AV5">
        <v>0</v>
      </c>
      <c r="AW5">
        <v>2</v>
      </c>
      <c r="AX5">
        <v>78846708</v>
      </c>
      <c r="AY5">
        <v>1</v>
      </c>
      <c r="AZ5">
        <v>0</v>
      </c>
      <c r="BA5">
        <v>11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ROUND(Y5*Source!I34*DO5,9)</f>
        <v>0</v>
      </c>
      <c r="CX5">
        <f>ROUND(Y5*Source!I34,9)</f>
        <v>0</v>
      </c>
      <c r="CY5">
        <f t="shared" si="5"/>
        <v>673.96</v>
      </c>
      <c r="CZ5">
        <f t="shared" si="6"/>
        <v>64.89</v>
      </c>
      <c r="DA5">
        <f t="shared" si="7"/>
        <v>9.92</v>
      </c>
      <c r="DB5">
        <f t="shared" si="1"/>
        <v>1.43</v>
      </c>
      <c r="DC5">
        <f t="shared" si="2"/>
        <v>0.16500000000000001</v>
      </c>
      <c r="DD5" t="s">
        <v>3</v>
      </c>
      <c r="DE5" t="s">
        <v>3</v>
      </c>
      <c r="DF5">
        <f t="shared" si="3"/>
        <v>0</v>
      </c>
      <c r="DG5">
        <f t="shared" si="8"/>
        <v>0</v>
      </c>
      <c r="DH5">
        <f t="shared" si="9"/>
        <v>0</v>
      </c>
      <c r="DI5">
        <f t="shared" si="4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ROW(Source!A34)</f>
        <v>34</v>
      </c>
      <c r="B6">
        <v>76034512</v>
      </c>
      <c r="C6">
        <v>78846703</v>
      </c>
      <c r="D6">
        <v>51324991</v>
      </c>
      <c r="E6">
        <v>1</v>
      </c>
      <c r="F6">
        <v>1</v>
      </c>
      <c r="G6">
        <v>35040125</v>
      </c>
      <c r="H6">
        <v>2</v>
      </c>
      <c r="I6" t="s">
        <v>215</v>
      </c>
      <c r="J6" t="s">
        <v>216</v>
      </c>
      <c r="K6" t="s">
        <v>217</v>
      </c>
      <c r="L6">
        <v>1367</v>
      </c>
      <c r="N6">
        <v>1011</v>
      </c>
      <c r="O6" t="s">
        <v>205</v>
      </c>
      <c r="P6" t="s">
        <v>205</v>
      </c>
      <c r="Q6">
        <v>1</v>
      </c>
      <c r="W6">
        <v>0</v>
      </c>
      <c r="X6">
        <v>-614730428</v>
      </c>
      <c r="Y6">
        <f t="shared" si="0"/>
        <v>0.33</v>
      </c>
      <c r="AA6">
        <v>0</v>
      </c>
      <c r="AB6">
        <v>1439.46</v>
      </c>
      <c r="AC6">
        <v>432.41</v>
      </c>
      <c r="AD6">
        <v>0</v>
      </c>
      <c r="AE6">
        <v>0</v>
      </c>
      <c r="AF6">
        <v>152.76</v>
      </c>
      <c r="AG6">
        <v>15.65</v>
      </c>
      <c r="AH6">
        <v>0</v>
      </c>
      <c r="AI6">
        <v>1</v>
      </c>
      <c r="AJ6">
        <v>9</v>
      </c>
      <c r="AK6">
        <v>26.39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</v>
      </c>
      <c r="AU6" t="s">
        <v>63</v>
      </c>
      <c r="AV6">
        <v>0</v>
      </c>
      <c r="AW6">
        <v>2</v>
      </c>
      <c r="AX6">
        <v>78846709</v>
      </c>
      <c r="AY6">
        <v>1</v>
      </c>
      <c r="AZ6">
        <v>0</v>
      </c>
      <c r="BA6">
        <v>12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ROUND(Y6*Source!I34*DO6,9)</f>
        <v>0</v>
      </c>
      <c r="CX6">
        <f>ROUND(Y6*Source!I34,9)</f>
        <v>0</v>
      </c>
      <c r="CY6">
        <f t="shared" si="5"/>
        <v>1439.46</v>
      </c>
      <c r="CZ6">
        <f t="shared" si="6"/>
        <v>152.76</v>
      </c>
      <c r="DA6">
        <f t="shared" si="7"/>
        <v>9</v>
      </c>
      <c r="DB6">
        <f t="shared" si="1"/>
        <v>50.412999999999997</v>
      </c>
      <c r="DC6">
        <f t="shared" si="2"/>
        <v>5.17</v>
      </c>
      <c r="DD6" t="s">
        <v>3</v>
      </c>
      <c r="DE6" t="s">
        <v>3</v>
      </c>
      <c r="DF6">
        <f t="shared" si="3"/>
        <v>0</v>
      </c>
      <c r="DG6">
        <f t="shared" si="8"/>
        <v>0</v>
      </c>
      <c r="DH6">
        <f t="shared" si="9"/>
        <v>0</v>
      </c>
      <c r="DI6">
        <f t="shared" si="4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ROW(Source!A34)</f>
        <v>34</v>
      </c>
      <c r="B7">
        <v>76034512</v>
      </c>
      <c r="C7">
        <v>78846703</v>
      </c>
      <c r="D7">
        <v>46641005</v>
      </c>
      <c r="E7">
        <v>1</v>
      </c>
      <c r="F7">
        <v>1</v>
      </c>
      <c r="G7">
        <v>35040125</v>
      </c>
      <c r="H7">
        <v>2</v>
      </c>
      <c r="I7" t="s">
        <v>218</v>
      </c>
      <c r="J7" t="s">
        <v>219</v>
      </c>
      <c r="K7" t="s">
        <v>220</v>
      </c>
      <c r="L7">
        <v>1367</v>
      </c>
      <c r="N7">
        <v>1011</v>
      </c>
      <c r="O7" t="s">
        <v>205</v>
      </c>
      <c r="P7" t="s">
        <v>205</v>
      </c>
      <c r="Q7">
        <v>1</v>
      </c>
      <c r="W7">
        <v>0</v>
      </c>
      <c r="X7">
        <v>1020435417</v>
      </c>
      <c r="Y7">
        <f t="shared" si="0"/>
        <v>0.13200000000000001</v>
      </c>
      <c r="AA7">
        <v>0</v>
      </c>
      <c r="AB7">
        <v>2337.38</v>
      </c>
      <c r="AC7">
        <v>369.42</v>
      </c>
      <c r="AD7">
        <v>0</v>
      </c>
      <c r="AE7">
        <v>0</v>
      </c>
      <c r="AF7">
        <v>246.68</v>
      </c>
      <c r="AG7">
        <v>13.37</v>
      </c>
      <c r="AH7">
        <v>0</v>
      </c>
      <c r="AI7">
        <v>1</v>
      </c>
      <c r="AJ7">
        <v>9.0500000000000007</v>
      </c>
      <c r="AK7">
        <v>26.39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0.12</v>
      </c>
      <c r="AU7" t="s">
        <v>63</v>
      </c>
      <c r="AV7">
        <v>0</v>
      </c>
      <c r="AW7">
        <v>2</v>
      </c>
      <c r="AX7">
        <v>78846710</v>
      </c>
      <c r="AY7">
        <v>1</v>
      </c>
      <c r="AZ7">
        <v>0</v>
      </c>
      <c r="BA7">
        <v>13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ROUND(Y7*Source!I34*DO7,9)</f>
        <v>0</v>
      </c>
      <c r="CX7">
        <f>ROUND(Y7*Source!I34,9)</f>
        <v>0</v>
      </c>
      <c r="CY7">
        <f t="shared" si="5"/>
        <v>2337.38</v>
      </c>
      <c r="CZ7">
        <f t="shared" si="6"/>
        <v>246.68</v>
      </c>
      <c r="DA7">
        <f t="shared" si="7"/>
        <v>9.0500000000000007</v>
      </c>
      <c r="DB7">
        <f t="shared" si="1"/>
        <v>32.56</v>
      </c>
      <c r="DC7">
        <f t="shared" si="2"/>
        <v>1.76</v>
      </c>
      <c r="DD7" t="s">
        <v>3</v>
      </c>
      <c r="DE7" t="s">
        <v>3</v>
      </c>
      <c r="DF7">
        <f t="shared" si="3"/>
        <v>0</v>
      </c>
      <c r="DG7">
        <f t="shared" si="8"/>
        <v>0</v>
      </c>
      <c r="DH7">
        <f t="shared" si="9"/>
        <v>0</v>
      </c>
      <c r="DI7">
        <f t="shared" si="4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ROW(Source!A34)</f>
        <v>34</v>
      </c>
      <c r="B8">
        <v>76034512</v>
      </c>
      <c r="C8">
        <v>78846703</v>
      </c>
      <c r="D8">
        <v>38425207</v>
      </c>
      <c r="E8">
        <v>1</v>
      </c>
      <c r="F8">
        <v>1</v>
      </c>
      <c r="G8">
        <v>35040125</v>
      </c>
      <c r="H8">
        <v>2</v>
      </c>
      <c r="I8" t="s">
        <v>221</v>
      </c>
      <c r="J8" t="s">
        <v>222</v>
      </c>
      <c r="K8" t="s">
        <v>223</v>
      </c>
      <c r="L8">
        <v>1367</v>
      </c>
      <c r="N8">
        <v>1011</v>
      </c>
      <c r="O8" t="s">
        <v>205</v>
      </c>
      <c r="P8" t="s">
        <v>205</v>
      </c>
      <c r="Q8">
        <v>1</v>
      </c>
      <c r="W8">
        <v>0</v>
      </c>
      <c r="X8">
        <v>457534464</v>
      </c>
      <c r="Y8">
        <f t="shared" si="0"/>
        <v>0.96800000000000008</v>
      </c>
      <c r="AA8">
        <v>0</v>
      </c>
      <c r="AB8">
        <v>957.37</v>
      </c>
      <c r="AC8">
        <v>517.79</v>
      </c>
      <c r="AD8">
        <v>0</v>
      </c>
      <c r="AE8">
        <v>0</v>
      </c>
      <c r="AF8">
        <v>80.14</v>
      </c>
      <c r="AG8">
        <v>18.739999999999998</v>
      </c>
      <c r="AH8">
        <v>0</v>
      </c>
      <c r="AI8">
        <v>1</v>
      </c>
      <c r="AJ8">
        <v>11.41</v>
      </c>
      <c r="AK8">
        <v>26.39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0.88</v>
      </c>
      <c r="AU8" t="s">
        <v>63</v>
      </c>
      <c r="AV8">
        <v>0</v>
      </c>
      <c r="AW8">
        <v>2</v>
      </c>
      <c r="AX8">
        <v>78846711</v>
      </c>
      <c r="AY8">
        <v>1</v>
      </c>
      <c r="AZ8">
        <v>0</v>
      </c>
      <c r="BA8">
        <v>14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ROUND(Y8*Source!I34*DO8,9)</f>
        <v>0</v>
      </c>
      <c r="CX8">
        <f>ROUND(Y8*Source!I34,9)</f>
        <v>0</v>
      </c>
      <c r="CY8">
        <f t="shared" si="5"/>
        <v>957.37</v>
      </c>
      <c r="CZ8">
        <f t="shared" si="6"/>
        <v>80.14</v>
      </c>
      <c r="DA8">
        <f t="shared" si="7"/>
        <v>11.41</v>
      </c>
      <c r="DB8">
        <f t="shared" si="1"/>
        <v>77.572000000000003</v>
      </c>
      <c r="DC8">
        <f t="shared" si="2"/>
        <v>18.138999999999999</v>
      </c>
      <c r="DD8" t="s">
        <v>3</v>
      </c>
      <c r="DE8" t="s">
        <v>3</v>
      </c>
      <c r="DF8">
        <f t="shared" si="3"/>
        <v>0</v>
      </c>
      <c r="DG8">
        <f t="shared" si="8"/>
        <v>0</v>
      </c>
      <c r="DH8">
        <f t="shared" si="9"/>
        <v>0</v>
      </c>
      <c r="DI8">
        <f t="shared" si="4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ROW(Source!A34)</f>
        <v>34</v>
      </c>
      <c r="B9">
        <v>76034512</v>
      </c>
      <c r="C9">
        <v>78846703</v>
      </c>
      <c r="D9">
        <v>35402768</v>
      </c>
      <c r="E9">
        <v>1</v>
      </c>
      <c r="F9">
        <v>1</v>
      </c>
      <c r="G9">
        <v>35040125</v>
      </c>
      <c r="H9">
        <v>3</v>
      </c>
      <c r="I9" t="s">
        <v>224</v>
      </c>
      <c r="J9" t="s">
        <v>225</v>
      </c>
      <c r="K9" t="s">
        <v>226</v>
      </c>
      <c r="L9">
        <v>1348</v>
      </c>
      <c r="N9">
        <v>1009</v>
      </c>
      <c r="O9" t="s">
        <v>227</v>
      </c>
      <c r="P9" t="s">
        <v>227</v>
      </c>
      <c r="Q9">
        <v>1000</v>
      </c>
      <c r="W9">
        <v>0</v>
      </c>
      <c r="X9">
        <v>-1681997068</v>
      </c>
      <c r="Y9">
        <f>AT9</f>
        <v>1.505E-3</v>
      </c>
      <c r="AA9">
        <v>24752.1</v>
      </c>
      <c r="AB9">
        <v>0</v>
      </c>
      <c r="AC9">
        <v>0</v>
      </c>
      <c r="AD9">
        <v>0</v>
      </c>
      <c r="AE9">
        <v>5778.3</v>
      </c>
      <c r="AF9">
        <v>0</v>
      </c>
      <c r="AG9">
        <v>0</v>
      </c>
      <c r="AH9">
        <v>0</v>
      </c>
      <c r="AI9">
        <v>3.97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1.505E-3</v>
      </c>
      <c r="AU9" t="s">
        <v>3</v>
      </c>
      <c r="AV9">
        <v>0</v>
      </c>
      <c r="AW9">
        <v>2</v>
      </c>
      <c r="AX9">
        <v>78846712</v>
      </c>
      <c r="AY9">
        <v>1</v>
      </c>
      <c r="AZ9">
        <v>0</v>
      </c>
      <c r="BA9">
        <v>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ROUND(Y9*Source!I34,9)</f>
        <v>0</v>
      </c>
      <c r="CY9">
        <f>AA9</f>
        <v>24752.1</v>
      </c>
      <c r="CZ9">
        <f>AE9</f>
        <v>5778.3</v>
      </c>
      <c r="DA9">
        <f>AI9</f>
        <v>3.97</v>
      </c>
      <c r="DB9">
        <f>ROUND(ROUND(AT9*CZ9,2),6)</f>
        <v>8.6999999999999993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ROW(Source!A34)</f>
        <v>34</v>
      </c>
      <c r="B10">
        <v>76034512</v>
      </c>
      <c r="C10">
        <v>78846703</v>
      </c>
      <c r="D10">
        <v>35401951</v>
      </c>
      <c r="E10">
        <v>1</v>
      </c>
      <c r="F10">
        <v>1</v>
      </c>
      <c r="G10">
        <v>35040125</v>
      </c>
      <c r="H10">
        <v>3</v>
      </c>
      <c r="I10" t="s">
        <v>228</v>
      </c>
      <c r="J10" t="s">
        <v>229</v>
      </c>
      <c r="K10" t="s">
        <v>230</v>
      </c>
      <c r="L10">
        <v>1339</v>
      </c>
      <c r="N10">
        <v>1007</v>
      </c>
      <c r="O10" t="s">
        <v>39</v>
      </c>
      <c r="P10" t="s">
        <v>39</v>
      </c>
      <c r="Q10">
        <v>1</v>
      </c>
      <c r="W10">
        <v>0</v>
      </c>
      <c r="X10">
        <v>1942501623</v>
      </c>
      <c r="Y10">
        <f>AT10</f>
        <v>1.9</v>
      </c>
      <c r="AA10">
        <v>39.21</v>
      </c>
      <c r="AB10">
        <v>0</v>
      </c>
      <c r="AC10">
        <v>0</v>
      </c>
      <c r="AD10">
        <v>0</v>
      </c>
      <c r="AE10">
        <v>7.07</v>
      </c>
      <c r="AF10">
        <v>0</v>
      </c>
      <c r="AG10">
        <v>0</v>
      </c>
      <c r="AH10">
        <v>0</v>
      </c>
      <c r="AI10">
        <v>5.14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1.9</v>
      </c>
      <c r="AU10" t="s">
        <v>3</v>
      </c>
      <c r="AV10">
        <v>0</v>
      </c>
      <c r="AW10">
        <v>2</v>
      </c>
      <c r="AX10">
        <v>78846713</v>
      </c>
      <c r="AY10">
        <v>1</v>
      </c>
      <c r="AZ10">
        <v>0</v>
      </c>
      <c r="BA10">
        <v>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ROUND(Y10*Source!I34,9)</f>
        <v>0</v>
      </c>
      <c r="CY10">
        <f>AA10</f>
        <v>39.21</v>
      </c>
      <c r="CZ10">
        <f>AE10</f>
        <v>7.07</v>
      </c>
      <c r="DA10">
        <f>AI10</f>
        <v>5.14</v>
      </c>
      <c r="DB10">
        <f>ROUND(ROUND(AT10*CZ10,2),6)</f>
        <v>13.43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ROW(Source!A34)</f>
        <v>34</v>
      </c>
      <c r="B11">
        <v>76034512</v>
      </c>
      <c r="C11">
        <v>78846703</v>
      </c>
      <c r="D11">
        <v>40089617</v>
      </c>
      <c r="E11">
        <v>1</v>
      </c>
      <c r="F11">
        <v>1</v>
      </c>
      <c r="G11">
        <v>35040125</v>
      </c>
      <c r="H11">
        <v>3</v>
      </c>
      <c r="I11" t="s">
        <v>68</v>
      </c>
      <c r="J11" t="s">
        <v>71</v>
      </c>
      <c r="K11" t="s">
        <v>69</v>
      </c>
      <c r="L11">
        <v>1346</v>
      </c>
      <c r="N11">
        <v>1009</v>
      </c>
      <c r="O11" t="s">
        <v>70</v>
      </c>
      <c r="P11" t="s">
        <v>70</v>
      </c>
      <c r="Q11">
        <v>1</v>
      </c>
      <c r="W11">
        <v>0</v>
      </c>
      <c r="X11">
        <v>-936542528</v>
      </c>
      <c r="Y11">
        <f>AT11</f>
        <v>116.8</v>
      </c>
      <c r="AA11">
        <v>55.6</v>
      </c>
      <c r="AB11">
        <v>0</v>
      </c>
      <c r="AC11">
        <v>0</v>
      </c>
      <c r="AD11">
        <v>0</v>
      </c>
      <c r="AE11">
        <v>11.3</v>
      </c>
      <c r="AF11">
        <v>0</v>
      </c>
      <c r="AG11">
        <v>0</v>
      </c>
      <c r="AH11">
        <v>0</v>
      </c>
      <c r="AI11">
        <v>4.5599999999999996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116.8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ROUND(Y11*Source!I34,9)</f>
        <v>0</v>
      </c>
      <c r="CY11">
        <f>AA11</f>
        <v>55.6</v>
      </c>
      <c r="CZ11">
        <f>AE11</f>
        <v>11.3</v>
      </c>
      <c r="DA11">
        <f>AI11</f>
        <v>4.5599999999999996</v>
      </c>
      <c r="DB11">
        <f>ROUND(ROUND(AT11*CZ11,2),6)</f>
        <v>1319.84</v>
      </c>
      <c r="DC11">
        <f>ROUND(ROUND(AT11*AG11,2),6)</f>
        <v>0</v>
      </c>
      <c r="DD11" t="s">
        <v>3</v>
      </c>
      <c r="DE11" t="s">
        <v>3</v>
      </c>
      <c r="DF11">
        <f>ROUND(ROUND(AE11*AI11,2)*CX11,2)</f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ROW(Source!A34)</f>
        <v>34</v>
      </c>
      <c r="B12">
        <v>76034512</v>
      </c>
      <c r="C12">
        <v>78846703</v>
      </c>
      <c r="D12">
        <v>40089637</v>
      </c>
      <c r="E12">
        <v>1</v>
      </c>
      <c r="F12">
        <v>1</v>
      </c>
      <c r="G12">
        <v>35040125</v>
      </c>
      <c r="H12">
        <v>3</v>
      </c>
      <c r="I12" t="s">
        <v>231</v>
      </c>
      <c r="J12" t="s">
        <v>232</v>
      </c>
      <c r="K12" t="s">
        <v>233</v>
      </c>
      <c r="L12">
        <v>1346</v>
      </c>
      <c r="N12">
        <v>1009</v>
      </c>
      <c r="O12" t="s">
        <v>70</v>
      </c>
      <c r="P12" t="s">
        <v>70</v>
      </c>
      <c r="Q12">
        <v>1</v>
      </c>
      <c r="W12">
        <v>0</v>
      </c>
      <c r="X12">
        <v>-199259019</v>
      </c>
      <c r="Y12">
        <f>AT12</f>
        <v>4.3200000000000002E-2</v>
      </c>
      <c r="AA12">
        <v>82.81</v>
      </c>
      <c r="AB12">
        <v>0</v>
      </c>
      <c r="AC12">
        <v>0</v>
      </c>
      <c r="AD12">
        <v>0</v>
      </c>
      <c r="AE12">
        <v>7.48</v>
      </c>
      <c r="AF12">
        <v>0</v>
      </c>
      <c r="AG12">
        <v>0</v>
      </c>
      <c r="AH12">
        <v>0</v>
      </c>
      <c r="AI12">
        <v>10.26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4.3200000000000002E-2</v>
      </c>
      <c r="AU12" t="s">
        <v>3</v>
      </c>
      <c r="AV12">
        <v>0</v>
      </c>
      <c r="AW12">
        <v>2</v>
      </c>
      <c r="AX12">
        <v>78846714</v>
      </c>
      <c r="AY12">
        <v>1</v>
      </c>
      <c r="AZ12">
        <v>0</v>
      </c>
      <c r="BA12">
        <v>17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ROUND(Y12*Source!I34,9)</f>
        <v>0</v>
      </c>
      <c r="CY12">
        <f>AA12</f>
        <v>82.81</v>
      </c>
      <c r="CZ12">
        <f>AE12</f>
        <v>7.48</v>
      </c>
      <c r="DA12">
        <f>AI12</f>
        <v>10.26</v>
      </c>
      <c r="DB12">
        <f>ROUND(ROUND(AT12*CZ12,2),6)</f>
        <v>0.32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ROW(Source!A34)</f>
        <v>34</v>
      </c>
      <c r="B13">
        <v>76034512</v>
      </c>
      <c r="C13">
        <v>78846703</v>
      </c>
      <c r="D13">
        <v>77490320</v>
      </c>
      <c r="E13">
        <v>1</v>
      </c>
      <c r="F13">
        <v>1</v>
      </c>
      <c r="G13">
        <v>35040125</v>
      </c>
      <c r="H13">
        <v>3</v>
      </c>
      <c r="I13" t="s">
        <v>73</v>
      </c>
      <c r="J13" t="s">
        <v>75</v>
      </c>
      <c r="K13" t="s">
        <v>295</v>
      </c>
      <c r="L13">
        <v>1296</v>
      </c>
      <c r="N13">
        <v>1002</v>
      </c>
      <c r="O13" t="s">
        <v>74</v>
      </c>
      <c r="P13" t="s">
        <v>74</v>
      </c>
      <c r="Q13">
        <v>1</v>
      </c>
      <c r="W13">
        <v>0</v>
      </c>
      <c r="X13">
        <v>1252997329</v>
      </c>
      <c r="Y13">
        <f>AT13</f>
        <v>5.9279999999999999</v>
      </c>
      <c r="AA13">
        <v>641.03</v>
      </c>
      <c r="AB13">
        <v>0</v>
      </c>
      <c r="AC13">
        <v>0</v>
      </c>
      <c r="AD13">
        <v>0</v>
      </c>
      <c r="AE13">
        <v>95.36</v>
      </c>
      <c r="AF13">
        <v>0</v>
      </c>
      <c r="AG13">
        <v>0</v>
      </c>
      <c r="AH13">
        <v>0</v>
      </c>
      <c r="AI13">
        <v>6.23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5.9279999999999999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ROUND(Y13*Source!I34,9)</f>
        <v>0</v>
      </c>
      <c r="CY13">
        <f>AA13</f>
        <v>641.03</v>
      </c>
      <c r="CZ13">
        <f>AE13</f>
        <v>95.36</v>
      </c>
      <c r="DA13">
        <f>AI13</f>
        <v>6.23</v>
      </c>
      <c r="DB13">
        <f>ROUND(ROUND(AT13*CZ13,2),6)</f>
        <v>565.29</v>
      </c>
      <c r="DC13">
        <f>ROUND(ROUND(AT13*AG13,2),6)</f>
        <v>0</v>
      </c>
      <c r="DD13" t="s">
        <v>3</v>
      </c>
      <c r="DE13" t="s">
        <v>3</v>
      </c>
      <c r="DF13">
        <f>ROUND(ROUND(AE13*AI13,2)*CX13,2)</f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ROW(Source!A38)</f>
        <v>38</v>
      </c>
      <c r="B14">
        <v>76034512</v>
      </c>
      <c r="C14">
        <v>76034747</v>
      </c>
      <c r="D14">
        <v>35426549</v>
      </c>
      <c r="E14">
        <v>1</v>
      </c>
      <c r="F14">
        <v>1</v>
      </c>
      <c r="G14">
        <v>35040125</v>
      </c>
      <c r="H14">
        <v>2</v>
      </c>
      <c r="I14" t="s">
        <v>234</v>
      </c>
      <c r="J14" t="s">
        <v>235</v>
      </c>
      <c r="K14" t="s">
        <v>236</v>
      </c>
      <c r="L14">
        <v>1367</v>
      </c>
      <c r="N14">
        <v>1011</v>
      </c>
      <c r="O14" t="s">
        <v>205</v>
      </c>
      <c r="P14" t="s">
        <v>205</v>
      </c>
      <c r="Q14">
        <v>1</v>
      </c>
      <c r="W14">
        <v>0</v>
      </c>
      <c r="X14">
        <v>625769456</v>
      </c>
      <c r="Y14">
        <f>(AT14*1.1)</f>
        <v>2.0020000000000002</v>
      </c>
      <c r="AA14">
        <v>0</v>
      </c>
      <c r="AB14">
        <v>96.27</v>
      </c>
      <c r="AC14">
        <v>9.01</v>
      </c>
      <c r="AD14">
        <v>0</v>
      </c>
      <c r="AE14">
        <v>0</v>
      </c>
      <c r="AF14">
        <v>14.12</v>
      </c>
      <c r="AG14">
        <v>0.32</v>
      </c>
      <c r="AH14">
        <v>0</v>
      </c>
      <c r="AI14">
        <v>1</v>
      </c>
      <c r="AJ14">
        <v>6.39</v>
      </c>
      <c r="AK14">
        <v>26.39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1.82</v>
      </c>
      <c r="AU14" t="s">
        <v>29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ROUND(Y14*Source!I38*DO14,9)</f>
        <v>0</v>
      </c>
      <c r="CX14">
        <f>ROUND(Y14*Source!I38,9)</f>
        <v>0</v>
      </c>
      <c r="CY14">
        <f>AB14</f>
        <v>96.27</v>
      </c>
      <c r="CZ14">
        <f>AF14</f>
        <v>14.12</v>
      </c>
      <c r="DA14">
        <f>AJ14</f>
        <v>6.39</v>
      </c>
      <c r="DB14">
        <f>ROUND((ROUND(AT14*CZ14,2)*1.1),6)</f>
        <v>28.27</v>
      </c>
      <c r="DC14">
        <f>ROUND((ROUND(AT14*AG14,2)*1.1),6)</f>
        <v>0.63800000000000001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0</v>
      </c>
      <c r="DH14">
        <f>ROUND(ROUND(AG14*AK14,2)*CX14,2)</f>
        <v>0</v>
      </c>
      <c r="DI14">
        <f t="shared" si="4"/>
        <v>0</v>
      </c>
      <c r="DJ14">
        <f>DG14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ROW(Source!A75)</f>
        <v>75</v>
      </c>
      <c r="B15">
        <v>76034512</v>
      </c>
      <c r="C15">
        <v>76034768</v>
      </c>
      <c r="D15">
        <v>40008870</v>
      </c>
      <c r="E15">
        <v>35040125</v>
      </c>
      <c r="F15">
        <v>1</v>
      </c>
      <c r="G15">
        <v>35040125</v>
      </c>
      <c r="H15">
        <v>1</v>
      </c>
      <c r="I15" t="s">
        <v>199</v>
      </c>
      <c r="J15" t="s">
        <v>3</v>
      </c>
      <c r="K15" t="s">
        <v>200</v>
      </c>
      <c r="L15">
        <v>1191</v>
      </c>
      <c r="N15">
        <v>1013</v>
      </c>
      <c r="O15" t="s">
        <v>201</v>
      </c>
      <c r="P15" t="s">
        <v>201</v>
      </c>
      <c r="Q15">
        <v>1</v>
      </c>
      <c r="W15">
        <v>0</v>
      </c>
      <c r="X15">
        <v>476480486</v>
      </c>
      <c r="Y15">
        <f t="shared" ref="Y15:Y26" si="11">AT15</f>
        <v>24.8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24.8</v>
      </c>
      <c r="AU15" t="s">
        <v>3</v>
      </c>
      <c r="AV15">
        <v>1</v>
      </c>
      <c r="AW15">
        <v>2</v>
      </c>
      <c r="AX15">
        <v>76036353</v>
      </c>
      <c r="AY15">
        <v>1</v>
      </c>
      <c r="AZ15">
        <v>6144</v>
      </c>
      <c r="BA15">
        <v>27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ROUND(AT15*Source!I75*AH15*AL15,2)</f>
        <v>0</v>
      </c>
      <c r="CV15">
        <f>ROUND(Y15*Source!I75,9)</f>
        <v>0</v>
      </c>
      <c r="CW15">
        <v>0</v>
      </c>
      <c r="CX15">
        <f>ROUND(Y15*Source!I75,9)</f>
        <v>0</v>
      </c>
      <c r="CY15">
        <f>AD15</f>
        <v>0</v>
      </c>
      <c r="CZ15">
        <f>AH15</f>
        <v>0</v>
      </c>
      <c r="DA15">
        <f>AL15</f>
        <v>1</v>
      </c>
      <c r="DB15">
        <f t="shared" ref="DB15:DB26" si="12">ROUND(ROUND(AT15*CZ15,2),6)</f>
        <v>0</v>
      </c>
      <c r="DC15">
        <f t="shared" ref="DC15:DC26" si="13">ROUND(ROUND(AT15*AG15,2),6)</f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ROW(Source!A75)</f>
        <v>75</v>
      </c>
      <c r="B16">
        <v>76034512</v>
      </c>
      <c r="C16">
        <v>76034768</v>
      </c>
      <c r="D16">
        <v>63038986</v>
      </c>
      <c r="E16">
        <v>1</v>
      </c>
      <c r="F16">
        <v>1</v>
      </c>
      <c r="G16">
        <v>35040125</v>
      </c>
      <c r="H16">
        <v>2</v>
      </c>
      <c r="I16" t="s">
        <v>237</v>
      </c>
      <c r="J16" t="s">
        <v>238</v>
      </c>
      <c r="K16" t="s">
        <v>239</v>
      </c>
      <c r="L16">
        <v>1368</v>
      </c>
      <c r="N16">
        <v>1011</v>
      </c>
      <c r="O16" t="s">
        <v>240</v>
      </c>
      <c r="P16" t="s">
        <v>240</v>
      </c>
      <c r="Q16">
        <v>1</v>
      </c>
      <c r="W16">
        <v>0</v>
      </c>
      <c r="X16">
        <v>-7781208</v>
      </c>
      <c r="Y16">
        <f t="shared" si="11"/>
        <v>1.49</v>
      </c>
      <c r="AA16">
        <v>0</v>
      </c>
      <c r="AB16">
        <v>911.5</v>
      </c>
      <c r="AC16">
        <v>355.36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10.28</v>
      </c>
      <c r="AK16">
        <v>26.39</v>
      </c>
      <c r="AL16">
        <v>1</v>
      </c>
      <c r="AM16">
        <v>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1.49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ROUND(Y16*Source!I75*DO16,9)</f>
        <v>0</v>
      </c>
      <c r="CX16">
        <f>ROUND(Y16*Source!I75,9)</f>
        <v>0</v>
      </c>
      <c r="CY16">
        <f>AB16</f>
        <v>911.5</v>
      </c>
      <c r="CZ16">
        <f>AF16</f>
        <v>83.1</v>
      </c>
      <c r="DA16">
        <f>AJ16</f>
        <v>10.28</v>
      </c>
      <c r="DB16">
        <f t="shared" si="12"/>
        <v>123.82</v>
      </c>
      <c r="DC16">
        <f t="shared" si="13"/>
        <v>18.8</v>
      </c>
      <c r="DD16" t="s">
        <v>3</v>
      </c>
      <c r="DE16" t="s">
        <v>3</v>
      </c>
      <c r="DF16">
        <f>ROUND(ROUND(AE16,2)*CX16,2)</f>
        <v>0</v>
      </c>
      <c r="DG16">
        <f>ROUND(ROUND(AF16*AJ16,2)*CX16,2)</f>
        <v>0</v>
      </c>
      <c r="DH16">
        <f>ROUND(ROUND(AG16*AK16,2)*CX16,2)</f>
        <v>0</v>
      </c>
      <c r="DI16">
        <f t="shared" si="4"/>
        <v>0</v>
      </c>
      <c r="DJ16">
        <f>DG16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ROW(Source!A75)</f>
        <v>75</v>
      </c>
      <c r="B17">
        <v>76034512</v>
      </c>
      <c r="C17">
        <v>76034768</v>
      </c>
      <c r="D17">
        <v>63038425</v>
      </c>
      <c r="E17">
        <v>1</v>
      </c>
      <c r="F17">
        <v>1</v>
      </c>
      <c r="G17">
        <v>35040125</v>
      </c>
      <c r="H17">
        <v>2</v>
      </c>
      <c r="I17" t="s">
        <v>241</v>
      </c>
      <c r="J17" t="s">
        <v>242</v>
      </c>
      <c r="K17" t="s">
        <v>243</v>
      </c>
      <c r="L17">
        <v>1368</v>
      </c>
      <c r="N17">
        <v>1011</v>
      </c>
      <c r="O17" t="s">
        <v>240</v>
      </c>
      <c r="P17" t="s">
        <v>240</v>
      </c>
      <c r="Q17">
        <v>1</v>
      </c>
      <c r="W17">
        <v>0</v>
      </c>
      <c r="X17">
        <v>1766156404</v>
      </c>
      <c r="Y17">
        <f t="shared" si="11"/>
        <v>5.53</v>
      </c>
      <c r="AA17">
        <v>0</v>
      </c>
      <c r="AB17">
        <v>5.62</v>
      </c>
      <c r="AC17">
        <v>0</v>
      </c>
      <c r="AD17">
        <v>0</v>
      </c>
      <c r="AE17">
        <v>0</v>
      </c>
      <c r="AF17">
        <v>0.73</v>
      </c>
      <c r="AG17">
        <v>0</v>
      </c>
      <c r="AH17">
        <v>0</v>
      </c>
      <c r="AI17">
        <v>1</v>
      </c>
      <c r="AJ17">
        <v>7.21</v>
      </c>
      <c r="AK17">
        <v>26.39</v>
      </c>
      <c r="AL17">
        <v>1</v>
      </c>
      <c r="AM17">
        <v>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5.53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ROUND(Y17*Source!I75*DO17,9)</f>
        <v>0</v>
      </c>
      <c r="CX17">
        <f>ROUND(Y17*Source!I75,9)</f>
        <v>0</v>
      </c>
      <c r="CY17">
        <f>AB17</f>
        <v>5.62</v>
      </c>
      <c r="CZ17">
        <f>AF17</f>
        <v>0.73</v>
      </c>
      <c r="DA17">
        <f>AJ17</f>
        <v>7.21</v>
      </c>
      <c r="DB17">
        <f t="shared" si="12"/>
        <v>4.04</v>
      </c>
      <c r="DC17">
        <f t="shared" si="13"/>
        <v>0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0</v>
      </c>
      <c r="DH17">
        <f>ROUND(ROUND(AG17*AK17,2)*CX17,2)</f>
        <v>0</v>
      </c>
      <c r="DI17">
        <f t="shared" si="4"/>
        <v>0</v>
      </c>
      <c r="DJ17">
        <f>DG17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ROW(Source!A75)</f>
        <v>75</v>
      </c>
      <c r="B18">
        <v>76034512</v>
      </c>
      <c r="C18">
        <v>76034768</v>
      </c>
      <c r="D18">
        <v>63038461</v>
      </c>
      <c r="E18">
        <v>1</v>
      </c>
      <c r="F18">
        <v>1</v>
      </c>
      <c r="G18">
        <v>35040125</v>
      </c>
      <c r="H18">
        <v>2</v>
      </c>
      <c r="I18" t="s">
        <v>244</v>
      </c>
      <c r="J18" t="s">
        <v>245</v>
      </c>
      <c r="K18" t="s">
        <v>246</v>
      </c>
      <c r="L18">
        <v>1368</v>
      </c>
      <c r="N18">
        <v>1011</v>
      </c>
      <c r="O18" t="s">
        <v>240</v>
      </c>
      <c r="P18" t="s">
        <v>240</v>
      </c>
      <c r="Q18">
        <v>1</v>
      </c>
      <c r="W18">
        <v>0</v>
      </c>
      <c r="X18">
        <v>1106171417</v>
      </c>
      <c r="Y18">
        <f t="shared" si="11"/>
        <v>5.14</v>
      </c>
      <c r="AA18">
        <v>0</v>
      </c>
      <c r="AB18">
        <v>26.38</v>
      </c>
      <c r="AC18">
        <v>0</v>
      </c>
      <c r="AD18">
        <v>0</v>
      </c>
      <c r="AE18">
        <v>0</v>
      </c>
      <c r="AF18">
        <v>4</v>
      </c>
      <c r="AG18">
        <v>0</v>
      </c>
      <c r="AH18">
        <v>0</v>
      </c>
      <c r="AI18">
        <v>1</v>
      </c>
      <c r="AJ18">
        <v>6.18</v>
      </c>
      <c r="AK18">
        <v>26.39</v>
      </c>
      <c r="AL18">
        <v>1</v>
      </c>
      <c r="AM18">
        <v>2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5.14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ROUND(Y18*Source!I75*DO18,9)</f>
        <v>0</v>
      </c>
      <c r="CX18">
        <f>ROUND(Y18*Source!I75,9)</f>
        <v>0</v>
      </c>
      <c r="CY18">
        <f>AB18</f>
        <v>26.38</v>
      </c>
      <c r="CZ18">
        <f>AF18</f>
        <v>4</v>
      </c>
      <c r="DA18">
        <f>AJ18</f>
        <v>6.18</v>
      </c>
      <c r="DB18">
        <f t="shared" si="12"/>
        <v>20.56</v>
      </c>
      <c r="DC18">
        <f t="shared" si="13"/>
        <v>0</v>
      </c>
      <c r="DD18" t="s">
        <v>3</v>
      </c>
      <c r="DE18" t="s">
        <v>3</v>
      </c>
      <c r="DF18">
        <f>ROUND(ROUND(AE18,2)*CX18,2)</f>
        <v>0</v>
      </c>
      <c r="DG18">
        <f>ROUND(ROUND(AF18*AJ18,2)*CX18,2)</f>
        <v>0</v>
      </c>
      <c r="DH18">
        <f>ROUND(ROUND(AG18*AK18,2)*CX18,2)</f>
        <v>0</v>
      </c>
      <c r="DI18">
        <f t="shared" si="4"/>
        <v>0</v>
      </c>
      <c r="DJ18">
        <f>DG18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ROW(Source!A75)</f>
        <v>75</v>
      </c>
      <c r="B19">
        <v>76034512</v>
      </c>
      <c r="C19">
        <v>76034768</v>
      </c>
      <c r="D19">
        <v>62002922</v>
      </c>
      <c r="E19">
        <v>1</v>
      </c>
      <c r="F19">
        <v>1</v>
      </c>
      <c r="G19">
        <v>35040125</v>
      </c>
      <c r="H19">
        <v>3</v>
      </c>
      <c r="I19" t="s">
        <v>247</v>
      </c>
      <c r="J19" t="s">
        <v>248</v>
      </c>
      <c r="K19" t="s">
        <v>249</v>
      </c>
      <c r="L19">
        <v>1348</v>
      </c>
      <c r="N19">
        <v>1009</v>
      </c>
      <c r="O19" t="s">
        <v>227</v>
      </c>
      <c r="P19" t="s">
        <v>227</v>
      </c>
      <c r="Q19">
        <v>1000</v>
      </c>
      <c r="W19">
        <v>0</v>
      </c>
      <c r="X19">
        <v>975641442</v>
      </c>
      <c r="Y19">
        <f t="shared" si="11"/>
        <v>6.0000000000000002E-5</v>
      </c>
      <c r="AA19">
        <v>55296.4</v>
      </c>
      <c r="AB19">
        <v>0</v>
      </c>
      <c r="AC19">
        <v>0</v>
      </c>
      <c r="AD19">
        <v>0</v>
      </c>
      <c r="AE19">
        <v>11242.42</v>
      </c>
      <c r="AF19">
        <v>0</v>
      </c>
      <c r="AG19">
        <v>0</v>
      </c>
      <c r="AH19">
        <v>0</v>
      </c>
      <c r="AI19">
        <v>4.55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6.0000000000000002E-5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ROUND(Y19*Source!I75,9)</f>
        <v>0</v>
      </c>
      <c r="CY19">
        <f t="shared" ref="CY19:CY26" si="14">AA19</f>
        <v>55296.4</v>
      </c>
      <c r="CZ19">
        <f t="shared" ref="CZ19:CZ26" si="15">AE19</f>
        <v>11242.42</v>
      </c>
      <c r="DA19">
        <f t="shared" ref="DA19:DA26" si="16">AI19</f>
        <v>4.55</v>
      </c>
      <c r="DB19">
        <f t="shared" si="12"/>
        <v>0.67</v>
      </c>
      <c r="DC19">
        <f t="shared" si="13"/>
        <v>0</v>
      </c>
      <c r="DD19" t="s">
        <v>3</v>
      </c>
      <c r="DE19" t="s">
        <v>3</v>
      </c>
      <c r="DF19">
        <f>ROUND(ROUND(AE19*AI19,2)*CX19,2)</f>
        <v>0</v>
      </c>
      <c r="DG19">
        <f t="shared" ref="DG19:DG26" si="17">ROUND(ROUND(AF19,2)*CX19,2)</f>
        <v>0</v>
      </c>
      <c r="DH19">
        <f t="shared" ref="DH19:DH26" si="18">ROUND(ROUND(AG19,2)*CX19,2)</f>
        <v>0</v>
      </c>
      <c r="DI19">
        <f t="shared" si="4"/>
        <v>0</v>
      </c>
      <c r="DJ19">
        <f t="shared" ref="DJ19:DJ26" si="19"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ROW(Source!A75)</f>
        <v>75</v>
      </c>
      <c r="B20">
        <v>76034512</v>
      </c>
      <c r="C20">
        <v>76034768</v>
      </c>
      <c r="D20">
        <v>58566662</v>
      </c>
      <c r="E20">
        <v>1</v>
      </c>
      <c r="F20">
        <v>1</v>
      </c>
      <c r="G20">
        <v>35040125</v>
      </c>
      <c r="H20">
        <v>3</v>
      </c>
      <c r="I20" t="s">
        <v>250</v>
      </c>
      <c r="J20" t="s">
        <v>251</v>
      </c>
      <c r="K20" t="s">
        <v>252</v>
      </c>
      <c r="L20">
        <v>1346</v>
      </c>
      <c r="N20">
        <v>1009</v>
      </c>
      <c r="O20" t="s">
        <v>70</v>
      </c>
      <c r="P20" t="s">
        <v>70</v>
      </c>
      <c r="Q20">
        <v>1</v>
      </c>
      <c r="W20">
        <v>0</v>
      </c>
      <c r="X20">
        <v>1533725368</v>
      </c>
      <c r="Y20">
        <f t="shared" si="11"/>
        <v>0.8</v>
      </c>
      <c r="AA20">
        <v>27.89</v>
      </c>
      <c r="AB20">
        <v>0</v>
      </c>
      <c r="AC20">
        <v>0</v>
      </c>
      <c r="AD20">
        <v>0</v>
      </c>
      <c r="AE20">
        <v>25.8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0.8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ROUND(Y20*Source!I75,9)</f>
        <v>0</v>
      </c>
      <c r="CY20">
        <f t="shared" si="14"/>
        <v>27.89</v>
      </c>
      <c r="CZ20">
        <f t="shared" si="15"/>
        <v>25.8</v>
      </c>
      <c r="DA20">
        <f t="shared" si="16"/>
        <v>1</v>
      </c>
      <c r="DB20">
        <f t="shared" si="12"/>
        <v>20.64</v>
      </c>
      <c r="DC20">
        <f t="shared" si="13"/>
        <v>0</v>
      </c>
      <c r="DD20" t="s">
        <v>3</v>
      </c>
      <c r="DE20" t="s">
        <v>3</v>
      </c>
      <c r="DF20">
        <f>ROUND(ROUND(AE20,2)*CX20,2)</f>
        <v>0</v>
      </c>
      <c r="DG20">
        <f t="shared" si="17"/>
        <v>0</v>
      </c>
      <c r="DH20">
        <f t="shared" si="18"/>
        <v>0</v>
      </c>
      <c r="DI20">
        <f t="shared" si="4"/>
        <v>0</v>
      </c>
      <c r="DJ20">
        <f t="shared" si="19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ROW(Source!A75)</f>
        <v>75</v>
      </c>
      <c r="B21">
        <v>76034512</v>
      </c>
      <c r="C21">
        <v>76034768</v>
      </c>
      <c r="D21">
        <v>62003113</v>
      </c>
      <c r="E21">
        <v>1</v>
      </c>
      <c r="F21">
        <v>1</v>
      </c>
      <c r="G21">
        <v>35040125</v>
      </c>
      <c r="H21">
        <v>3</v>
      </c>
      <c r="I21" t="s">
        <v>253</v>
      </c>
      <c r="J21" t="s">
        <v>254</v>
      </c>
      <c r="K21" t="s">
        <v>255</v>
      </c>
      <c r="L21">
        <v>1348</v>
      </c>
      <c r="N21">
        <v>1009</v>
      </c>
      <c r="O21" t="s">
        <v>227</v>
      </c>
      <c r="P21" t="s">
        <v>227</v>
      </c>
      <c r="Q21">
        <v>1000</v>
      </c>
      <c r="W21">
        <v>0</v>
      </c>
      <c r="X21">
        <v>-1817633629</v>
      </c>
      <c r="Y21">
        <f t="shared" si="11"/>
        <v>5.0000000000000001E-4</v>
      </c>
      <c r="AA21">
        <v>1250203.55</v>
      </c>
      <c r="AB21">
        <v>0</v>
      </c>
      <c r="AC21">
        <v>0</v>
      </c>
      <c r="AD21">
        <v>0</v>
      </c>
      <c r="AE21">
        <v>60966</v>
      </c>
      <c r="AF21">
        <v>0</v>
      </c>
      <c r="AG21">
        <v>0</v>
      </c>
      <c r="AH21">
        <v>0</v>
      </c>
      <c r="AI21">
        <v>18.97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5.0000000000000001E-4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ROUND(Y21*Source!I75,9)</f>
        <v>0</v>
      </c>
      <c r="CY21">
        <f t="shared" si="14"/>
        <v>1250203.55</v>
      </c>
      <c r="CZ21">
        <f t="shared" si="15"/>
        <v>60966</v>
      </c>
      <c r="DA21">
        <f t="shared" si="16"/>
        <v>18.97</v>
      </c>
      <c r="DB21">
        <f t="shared" si="12"/>
        <v>30.48</v>
      </c>
      <c r="DC21">
        <f t="shared" si="13"/>
        <v>0</v>
      </c>
      <c r="DD21" t="s">
        <v>3</v>
      </c>
      <c r="DE21" t="s">
        <v>3</v>
      </c>
      <c r="DF21">
        <f t="shared" ref="DF21:DF26" si="20">ROUND(ROUND(AE21*AI21,2)*CX21,2)</f>
        <v>0</v>
      </c>
      <c r="DG21">
        <f t="shared" si="17"/>
        <v>0</v>
      </c>
      <c r="DH21">
        <f t="shared" si="18"/>
        <v>0</v>
      </c>
      <c r="DI21">
        <f t="shared" si="4"/>
        <v>0</v>
      </c>
      <c r="DJ21">
        <f t="shared" si="19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ROW(Source!A75)</f>
        <v>75</v>
      </c>
      <c r="B22">
        <v>76034512</v>
      </c>
      <c r="C22">
        <v>76034768</v>
      </c>
      <c r="D22">
        <v>62003128</v>
      </c>
      <c r="E22">
        <v>1</v>
      </c>
      <c r="F22">
        <v>1</v>
      </c>
      <c r="G22">
        <v>35040125</v>
      </c>
      <c r="H22">
        <v>3</v>
      </c>
      <c r="I22" t="s">
        <v>256</v>
      </c>
      <c r="J22" t="s">
        <v>257</v>
      </c>
      <c r="K22" t="s">
        <v>258</v>
      </c>
      <c r="L22">
        <v>1348</v>
      </c>
      <c r="N22">
        <v>1009</v>
      </c>
      <c r="O22" t="s">
        <v>227</v>
      </c>
      <c r="P22" t="s">
        <v>227</v>
      </c>
      <c r="Q22">
        <v>1000</v>
      </c>
      <c r="W22">
        <v>0</v>
      </c>
      <c r="X22">
        <v>1862018911</v>
      </c>
      <c r="Y22">
        <f t="shared" si="11"/>
        <v>4.0000000000000003E-5</v>
      </c>
      <c r="AA22">
        <v>96990.89</v>
      </c>
      <c r="AB22">
        <v>0</v>
      </c>
      <c r="AC22">
        <v>0</v>
      </c>
      <c r="AD22">
        <v>0</v>
      </c>
      <c r="AE22">
        <v>7982.5</v>
      </c>
      <c r="AF22">
        <v>0</v>
      </c>
      <c r="AG22">
        <v>0</v>
      </c>
      <c r="AH22">
        <v>0</v>
      </c>
      <c r="AI22">
        <v>11.24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4.0000000000000003E-5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ROUND(Y22*Source!I75,9)</f>
        <v>0</v>
      </c>
      <c r="CY22">
        <f t="shared" si="14"/>
        <v>96990.89</v>
      </c>
      <c r="CZ22">
        <f t="shared" si="15"/>
        <v>7982.5</v>
      </c>
      <c r="DA22">
        <f t="shared" si="16"/>
        <v>11.24</v>
      </c>
      <c r="DB22">
        <f t="shared" si="12"/>
        <v>0.32</v>
      </c>
      <c r="DC22">
        <f t="shared" si="13"/>
        <v>0</v>
      </c>
      <c r="DD22" t="s">
        <v>3</v>
      </c>
      <c r="DE22" t="s">
        <v>3</v>
      </c>
      <c r="DF22">
        <f t="shared" si="20"/>
        <v>0</v>
      </c>
      <c r="DG22">
        <f t="shared" si="17"/>
        <v>0</v>
      </c>
      <c r="DH22">
        <f t="shared" si="18"/>
        <v>0</v>
      </c>
      <c r="DI22">
        <f t="shared" si="4"/>
        <v>0</v>
      </c>
      <c r="DJ22">
        <f t="shared" si="19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ROW(Source!A75)</f>
        <v>75</v>
      </c>
      <c r="B23">
        <v>76034512</v>
      </c>
      <c r="C23">
        <v>76034768</v>
      </c>
      <c r="D23">
        <v>62015269</v>
      </c>
      <c r="E23">
        <v>1</v>
      </c>
      <c r="F23">
        <v>1</v>
      </c>
      <c r="G23">
        <v>35040125</v>
      </c>
      <c r="H23">
        <v>3</v>
      </c>
      <c r="I23" t="s">
        <v>259</v>
      </c>
      <c r="J23" t="s">
        <v>260</v>
      </c>
      <c r="K23" t="s">
        <v>261</v>
      </c>
      <c r="L23">
        <v>1356</v>
      </c>
      <c r="N23">
        <v>1010</v>
      </c>
      <c r="O23" t="s">
        <v>262</v>
      </c>
      <c r="P23" t="s">
        <v>262</v>
      </c>
      <c r="Q23">
        <v>1000</v>
      </c>
      <c r="W23">
        <v>0</v>
      </c>
      <c r="X23">
        <v>-1862568020</v>
      </c>
      <c r="Y23">
        <f t="shared" si="11"/>
        <v>4.0999999999999999E-4</v>
      </c>
      <c r="AA23">
        <v>1377.13</v>
      </c>
      <c r="AB23">
        <v>0</v>
      </c>
      <c r="AC23">
        <v>0</v>
      </c>
      <c r="AD23">
        <v>0</v>
      </c>
      <c r="AE23">
        <v>226.68</v>
      </c>
      <c r="AF23">
        <v>0</v>
      </c>
      <c r="AG23">
        <v>0</v>
      </c>
      <c r="AH23">
        <v>0</v>
      </c>
      <c r="AI23">
        <v>5.62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4.0999999999999999E-4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ROUND(Y23*Source!I75,9)</f>
        <v>0</v>
      </c>
      <c r="CY23">
        <f t="shared" si="14"/>
        <v>1377.13</v>
      </c>
      <c r="CZ23">
        <f t="shared" si="15"/>
        <v>226.68</v>
      </c>
      <c r="DA23">
        <f t="shared" si="16"/>
        <v>5.62</v>
      </c>
      <c r="DB23">
        <f t="shared" si="12"/>
        <v>0.09</v>
      </c>
      <c r="DC23">
        <f t="shared" si="13"/>
        <v>0</v>
      </c>
      <c r="DD23" t="s">
        <v>3</v>
      </c>
      <c r="DE23" t="s">
        <v>3</v>
      </c>
      <c r="DF23">
        <f t="shared" si="20"/>
        <v>0</v>
      </c>
      <c r="DG23">
        <f t="shared" si="17"/>
        <v>0</v>
      </c>
      <c r="DH23">
        <f t="shared" si="18"/>
        <v>0</v>
      </c>
      <c r="DI23">
        <f t="shared" si="4"/>
        <v>0</v>
      </c>
      <c r="DJ23">
        <f t="shared" si="19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ROW(Source!A75)</f>
        <v>75</v>
      </c>
      <c r="B24">
        <v>76034512</v>
      </c>
      <c r="C24">
        <v>76034768</v>
      </c>
      <c r="D24">
        <v>62014930</v>
      </c>
      <c r="E24">
        <v>1</v>
      </c>
      <c r="F24">
        <v>1</v>
      </c>
      <c r="G24">
        <v>35040125</v>
      </c>
      <c r="H24">
        <v>3</v>
      </c>
      <c r="I24" t="s">
        <v>263</v>
      </c>
      <c r="J24" t="s">
        <v>264</v>
      </c>
      <c r="K24" t="s">
        <v>265</v>
      </c>
      <c r="L24">
        <v>1301</v>
      </c>
      <c r="N24">
        <v>1003</v>
      </c>
      <c r="O24" t="s">
        <v>79</v>
      </c>
      <c r="P24" t="s">
        <v>79</v>
      </c>
      <c r="Q24">
        <v>1</v>
      </c>
      <c r="W24">
        <v>0</v>
      </c>
      <c r="X24">
        <v>1159735927</v>
      </c>
      <c r="Y24">
        <f t="shared" si="11"/>
        <v>0.96</v>
      </c>
      <c r="AA24">
        <v>4.08</v>
      </c>
      <c r="AB24">
        <v>0</v>
      </c>
      <c r="AC24">
        <v>0</v>
      </c>
      <c r="AD24">
        <v>0</v>
      </c>
      <c r="AE24">
        <v>0.7</v>
      </c>
      <c r="AF24">
        <v>0</v>
      </c>
      <c r="AG24">
        <v>0</v>
      </c>
      <c r="AH24">
        <v>0</v>
      </c>
      <c r="AI24">
        <v>5.39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0.96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ROUND(Y24*Source!I75,9)</f>
        <v>0</v>
      </c>
      <c r="CY24">
        <f t="shared" si="14"/>
        <v>4.08</v>
      </c>
      <c r="CZ24">
        <f t="shared" si="15"/>
        <v>0.7</v>
      </c>
      <c r="DA24">
        <f t="shared" si="16"/>
        <v>5.39</v>
      </c>
      <c r="DB24">
        <f t="shared" si="12"/>
        <v>0.67</v>
      </c>
      <c r="DC24">
        <f t="shared" si="13"/>
        <v>0</v>
      </c>
      <c r="DD24" t="s">
        <v>3</v>
      </c>
      <c r="DE24" t="s">
        <v>3</v>
      </c>
      <c r="DF24">
        <f t="shared" si="20"/>
        <v>0</v>
      </c>
      <c r="DG24">
        <f t="shared" si="17"/>
        <v>0</v>
      </c>
      <c r="DH24">
        <f t="shared" si="18"/>
        <v>0</v>
      </c>
      <c r="DI24">
        <f t="shared" si="4"/>
        <v>0</v>
      </c>
      <c r="DJ24">
        <f t="shared" si="19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ROW(Source!A75)</f>
        <v>75</v>
      </c>
      <c r="B25">
        <v>76034512</v>
      </c>
      <c r="C25">
        <v>76034768</v>
      </c>
      <c r="D25">
        <v>62014932</v>
      </c>
      <c r="E25">
        <v>1</v>
      </c>
      <c r="F25">
        <v>1</v>
      </c>
      <c r="G25">
        <v>35040125</v>
      </c>
      <c r="H25">
        <v>3</v>
      </c>
      <c r="I25" t="s">
        <v>266</v>
      </c>
      <c r="J25" t="s">
        <v>267</v>
      </c>
      <c r="K25" t="s">
        <v>268</v>
      </c>
      <c r="L25">
        <v>1356</v>
      </c>
      <c r="N25">
        <v>1010</v>
      </c>
      <c r="O25" t="s">
        <v>262</v>
      </c>
      <c r="P25" t="s">
        <v>262</v>
      </c>
      <c r="Q25">
        <v>1000</v>
      </c>
      <c r="W25">
        <v>0</v>
      </c>
      <c r="X25">
        <v>1674776227</v>
      </c>
      <c r="Y25">
        <f t="shared" si="11"/>
        <v>8.3199999999999993E-3</v>
      </c>
      <c r="AA25">
        <v>202.24</v>
      </c>
      <c r="AB25">
        <v>0</v>
      </c>
      <c r="AC25">
        <v>0</v>
      </c>
      <c r="AD25">
        <v>0</v>
      </c>
      <c r="AE25">
        <v>6.44</v>
      </c>
      <c r="AF25">
        <v>0</v>
      </c>
      <c r="AG25">
        <v>0</v>
      </c>
      <c r="AH25">
        <v>0</v>
      </c>
      <c r="AI25">
        <v>29.05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8.3199999999999993E-3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ROUND(Y25*Source!I75,9)</f>
        <v>0</v>
      </c>
      <c r="CY25">
        <f t="shared" si="14"/>
        <v>202.24</v>
      </c>
      <c r="CZ25">
        <f t="shared" si="15"/>
        <v>6.44</v>
      </c>
      <c r="DA25">
        <f t="shared" si="16"/>
        <v>29.05</v>
      </c>
      <c r="DB25">
        <f t="shared" si="12"/>
        <v>0.05</v>
      </c>
      <c r="DC25">
        <f t="shared" si="13"/>
        <v>0</v>
      </c>
      <c r="DD25" t="s">
        <v>3</v>
      </c>
      <c r="DE25" t="s">
        <v>3</v>
      </c>
      <c r="DF25">
        <f t="shared" si="20"/>
        <v>0</v>
      </c>
      <c r="DG25">
        <f t="shared" si="17"/>
        <v>0</v>
      </c>
      <c r="DH25">
        <f t="shared" si="18"/>
        <v>0</v>
      </c>
      <c r="DI25">
        <f t="shared" si="4"/>
        <v>0</v>
      </c>
      <c r="DJ25">
        <f t="shared" si="19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ROW(Source!A78)</f>
        <v>78</v>
      </c>
      <c r="B26">
        <v>76034512</v>
      </c>
      <c r="C26">
        <v>76034783</v>
      </c>
      <c r="D26">
        <v>35415514</v>
      </c>
      <c r="E26">
        <v>1</v>
      </c>
      <c r="F26">
        <v>1</v>
      </c>
      <c r="G26">
        <v>35040125</v>
      </c>
      <c r="H26">
        <v>3</v>
      </c>
      <c r="I26" t="s">
        <v>176</v>
      </c>
      <c r="J26" t="s">
        <v>179</v>
      </c>
      <c r="K26" t="s">
        <v>177</v>
      </c>
      <c r="L26">
        <v>1035</v>
      </c>
      <c r="N26">
        <v>1013</v>
      </c>
      <c r="O26" t="s">
        <v>178</v>
      </c>
      <c r="P26" t="s">
        <v>178</v>
      </c>
      <c r="Q26">
        <v>1</v>
      </c>
      <c r="W26">
        <v>0</v>
      </c>
      <c r="X26">
        <v>1999131006</v>
      </c>
      <c r="Y26">
        <f t="shared" si="11"/>
        <v>100</v>
      </c>
      <c r="AA26">
        <v>281.14</v>
      </c>
      <c r="AB26">
        <v>0</v>
      </c>
      <c r="AC26">
        <v>0</v>
      </c>
      <c r="AD26">
        <v>0</v>
      </c>
      <c r="AE26">
        <v>153.63</v>
      </c>
      <c r="AF26">
        <v>0</v>
      </c>
      <c r="AG26">
        <v>0</v>
      </c>
      <c r="AH26">
        <v>0</v>
      </c>
      <c r="AI26">
        <v>1.83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100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ROUND(Y26*Source!I78,9)</f>
        <v>0</v>
      </c>
      <c r="CY26">
        <f t="shared" si="14"/>
        <v>281.14</v>
      </c>
      <c r="CZ26">
        <f t="shared" si="15"/>
        <v>153.63</v>
      </c>
      <c r="DA26">
        <f t="shared" si="16"/>
        <v>1.83</v>
      </c>
      <c r="DB26">
        <f t="shared" si="12"/>
        <v>15363</v>
      </c>
      <c r="DC26">
        <f t="shared" si="13"/>
        <v>0</v>
      </c>
      <c r="DD26" t="s">
        <v>3</v>
      </c>
      <c r="DE26" t="s">
        <v>3</v>
      </c>
      <c r="DF26">
        <f t="shared" si="20"/>
        <v>0</v>
      </c>
      <c r="DG26">
        <f t="shared" si="17"/>
        <v>0</v>
      </c>
      <c r="DH26">
        <f t="shared" si="18"/>
        <v>0</v>
      </c>
      <c r="DI26">
        <f t="shared" si="4"/>
        <v>0</v>
      </c>
      <c r="DJ26">
        <f t="shared" si="19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76036327</v>
      </c>
      <c r="C1">
        <v>76034690</v>
      </c>
      <c r="D1">
        <v>38366038</v>
      </c>
      <c r="E1">
        <v>35040125</v>
      </c>
      <c r="F1">
        <v>1</v>
      </c>
      <c r="G1">
        <v>35040125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29</v>
      </c>
      <c r="AG1">
        <v>211.97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ROW(Source!A29)</f>
        <v>29</v>
      </c>
      <c r="B2">
        <v>76036328</v>
      </c>
      <c r="C2">
        <v>76034694</v>
      </c>
      <c r="D2">
        <v>38366038</v>
      </c>
      <c r="E2">
        <v>35040125</v>
      </c>
      <c r="F2">
        <v>1</v>
      </c>
      <c r="G2">
        <v>35040125</v>
      </c>
      <c r="H2">
        <v>1</v>
      </c>
      <c r="I2" t="s">
        <v>199</v>
      </c>
      <c r="J2" t="s">
        <v>3</v>
      </c>
      <c r="K2" t="s">
        <v>200</v>
      </c>
      <c r="L2">
        <v>1191</v>
      </c>
      <c r="N2">
        <v>1013</v>
      </c>
      <c r="O2" t="s">
        <v>201</v>
      </c>
      <c r="P2" t="s">
        <v>201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29</v>
      </c>
      <c r="AG2">
        <v>117.74400000000001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ROW(Source!A31)</f>
        <v>31</v>
      </c>
      <c r="B3">
        <v>76036329</v>
      </c>
      <c r="C3">
        <v>76034701</v>
      </c>
      <c r="D3">
        <v>38366038</v>
      </c>
      <c r="E3">
        <v>35040125</v>
      </c>
      <c r="F3">
        <v>1</v>
      </c>
      <c r="G3">
        <v>35040125</v>
      </c>
      <c r="H3">
        <v>1</v>
      </c>
      <c r="I3" t="s">
        <v>199</v>
      </c>
      <c r="J3" t="s">
        <v>3</v>
      </c>
      <c r="K3" t="s">
        <v>200</v>
      </c>
      <c r="L3">
        <v>1191</v>
      </c>
      <c r="N3">
        <v>1013</v>
      </c>
      <c r="O3" t="s">
        <v>201</v>
      </c>
      <c r="P3" t="s">
        <v>201</v>
      </c>
      <c r="Q3">
        <v>1</v>
      </c>
      <c r="X3">
        <v>83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83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ROW(Source!A33)</f>
        <v>33</v>
      </c>
      <c r="B4">
        <v>76036330</v>
      </c>
      <c r="C4">
        <v>76034706</v>
      </c>
      <c r="D4">
        <v>38367449</v>
      </c>
      <c r="E4">
        <v>35040125</v>
      </c>
      <c r="F4">
        <v>1</v>
      </c>
      <c r="G4">
        <v>35040125</v>
      </c>
      <c r="H4">
        <v>1</v>
      </c>
      <c r="I4" t="s">
        <v>199</v>
      </c>
      <c r="J4" t="s">
        <v>3</v>
      </c>
      <c r="K4" t="s">
        <v>200</v>
      </c>
      <c r="L4">
        <v>1191</v>
      </c>
      <c r="N4">
        <v>1013</v>
      </c>
      <c r="O4" t="s">
        <v>201</v>
      </c>
      <c r="P4" t="s">
        <v>201</v>
      </c>
      <c r="Q4">
        <v>1</v>
      </c>
      <c r="X4">
        <v>0.6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29</v>
      </c>
      <c r="AG4">
        <v>0.66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ROW(Source!A33)</f>
        <v>33</v>
      </c>
      <c r="B5">
        <v>76036331</v>
      </c>
      <c r="C5">
        <v>76034706</v>
      </c>
      <c r="D5">
        <v>38425216</v>
      </c>
      <c r="E5">
        <v>1</v>
      </c>
      <c r="F5">
        <v>1</v>
      </c>
      <c r="G5">
        <v>35040125</v>
      </c>
      <c r="H5">
        <v>2</v>
      </c>
      <c r="I5" t="s">
        <v>206</v>
      </c>
      <c r="J5" t="s">
        <v>207</v>
      </c>
      <c r="K5" t="s">
        <v>208</v>
      </c>
      <c r="L5">
        <v>1367</v>
      </c>
      <c r="N5">
        <v>1011</v>
      </c>
      <c r="O5" t="s">
        <v>205</v>
      </c>
      <c r="P5" t="s">
        <v>205</v>
      </c>
      <c r="Q5">
        <v>1</v>
      </c>
      <c r="X5">
        <v>0.6</v>
      </c>
      <c r="Y5">
        <v>0</v>
      </c>
      <c r="Z5">
        <v>1948.76</v>
      </c>
      <c r="AA5">
        <v>74.41</v>
      </c>
      <c r="AB5">
        <v>0</v>
      </c>
      <c r="AC5">
        <v>0</v>
      </c>
      <c r="AD5">
        <v>1</v>
      </c>
      <c r="AE5">
        <v>0</v>
      </c>
      <c r="AF5" t="s">
        <v>29</v>
      </c>
      <c r="AG5">
        <v>0.66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ROW(Source!A33)</f>
        <v>33</v>
      </c>
      <c r="B6">
        <v>76036332</v>
      </c>
      <c r="C6">
        <v>76034706</v>
      </c>
      <c r="D6">
        <v>35426406</v>
      </c>
      <c r="E6">
        <v>1</v>
      </c>
      <c r="F6">
        <v>1</v>
      </c>
      <c r="G6">
        <v>35040125</v>
      </c>
      <c r="H6">
        <v>2</v>
      </c>
      <c r="I6" t="s">
        <v>269</v>
      </c>
      <c r="J6" t="s">
        <v>270</v>
      </c>
      <c r="K6" t="s">
        <v>271</v>
      </c>
      <c r="L6">
        <v>1367</v>
      </c>
      <c r="N6">
        <v>1011</v>
      </c>
      <c r="O6" t="s">
        <v>205</v>
      </c>
      <c r="P6" t="s">
        <v>205</v>
      </c>
      <c r="Q6">
        <v>1</v>
      </c>
      <c r="X6">
        <v>0.57999999999999996</v>
      </c>
      <c r="Y6">
        <v>0</v>
      </c>
      <c r="Z6">
        <v>117.73</v>
      </c>
      <c r="AA6">
        <v>24.08</v>
      </c>
      <c r="AB6">
        <v>0</v>
      </c>
      <c r="AC6">
        <v>0</v>
      </c>
      <c r="AD6">
        <v>1</v>
      </c>
      <c r="AE6">
        <v>0</v>
      </c>
      <c r="AF6" t="s">
        <v>29</v>
      </c>
      <c r="AG6">
        <v>0.63800000000000001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ROW(Source!A34)</f>
        <v>34</v>
      </c>
      <c r="B7">
        <v>78846704</v>
      </c>
      <c r="C7">
        <v>78846703</v>
      </c>
      <c r="D7">
        <v>51306388</v>
      </c>
      <c r="E7">
        <v>35040125</v>
      </c>
      <c r="F7">
        <v>1</v>
      </c>
      <c r="G7">
        <v>35040125</v>
      </c>
      <c r="H7">
        <v>1</v>
      </c>
      <c r="I7" t="s">
        <v>199</v>
      </c>
      <c r="J7" t="s">
        <v>3</v>
      </c>
      <c r="K7" t="s">
        <v>200</v>
      </c>
      <c r="L7">
        <v>1191</v>
      </c>
      <c r="N7">
        <v>1013</v>
      </c>
      <c r="O7" t="s">
        <v>201</v>
      </c>
      <c r="P7" t="s">
        <v>201</v>
      </c>
      <c r="Q7">
        <v>1</v>
      </c>
      <c r="X7">
        <v>2.08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63</v>
      </c>
      <c r="AG7">
        <v>2.2880000000000003</v>
      </c>
      <c r="AH7">
        <v>2</v>
      </c>
      <c r="AI7">
        <v>78846704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ROW(Source!A34)</f>
        <v>34</v>
      </c>
      <c r="B8">
        <v>78846705</v>
      </c>
      <c r="C8">
        <v>78846703</v>
      </c>
      <c r="D8">
        <v>40019915</v>
      </c>
      <c r="E8">
        <v>1</v>
      </c>
      <c r="F8">
        <v>1</v>
      </c>
      <c r="G8">
        <v>35040125</v>
      </c>
      <c r="H8">
        <v>2</v>
      </c>
      <c r="I8" t="s">
        <v>202</v>
      </c>
      <c r="J8" t="s">
        <v>203</v>
      </c>
      <c r="K8" t="s">
        <v>204</v>
      </c>
      <c r="L8">
        <v>1367</v>
      </c>
      <c r="N8">
        <v>1011</v>
      </c>
      <c r="O8" t="s">
        <v>205</v>
      </c>
      <c r="P8" t="s">
        <v>205</v>
      </c>
      <c r="Q8">
        <v>1</v>
      </c>
      <c r="X8">
        <v>0.12</v>
      </c>
      <c r="Y8">
        <v>0</v>
      </c>
      <c r="Z8">
        <v>50.27</v>
      </c>
      <c r="AA8">
        <v>15</v>
      </c>
      <c r="AB8">
        <v>0</v>
      </c>
      <c r="AC8">
        <v>0</v>
      </c>
      <c r="AD8">
        <v>1</v>
      </c>
      <c r="AE8">
        <v>0</v>
      </c>
      <c r="AF8" t="s">
        <v>63</v>
      </c>
      <c r="AG8">
        <v>0.13200000000000001</v>
      </c>
      <c r="AH8">
        <v>2</v>
      </c>
      <c r="AI8">
        <v>78846705</v>
      </c>
      <c r="AJ8">
        <v>2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ROW(Source!A34)</f>
        <v>34</v>
      </c>
      <c r="B9">
        <v>78846706</v>
      </c>
      <c r="C9">
        <v>78846703</v>
      </c>
      <c r="D9">
        <v>38425216</v>
      </c>
      <c r="E9">
        <v>1</v>
      </c>
      <c r="F9">
        <v>1</v>
      </c>
      <c r="G9">
        <v>35040125</v>
      </c>
      <c r="H9">
        <v>2</v>
      </c>
      <c r="I9" t="s">
        <v>206</v>
      </c>
      <c r="J9" t="s">
        <v>207</v>
      </c>
      <c r="K9" t="s">
        <v>208</v>
      </c>
      <c r="L9">
        <v>1367</v>
      </c>
      <c r="N9">
        <v>1011</v>
      </c>
      <c r="O9" t="s">
        <v>205</v>
      </c>
      <c r="P9" t="s">
        <v>205</v>
      </c>
      <c r="Q9">
        <v>1</v>
      </c>
      <c r="X9">
        <v>0.88</v>
      </c>
      <c r="Y9">
        <v>0</v>
      </c>
      <c r="Z9">
        <v>1948.76</v>
      </c>
      <c r="AA9">
        <v>74.41</v>
      </c>
      <c r="AB9">
        <v>0</v>
      </c>
      <c r="AC9">
        <v>0</v>
      </c>
      <c r="AD9">
        <v>1</v>
      </c>
      <c r="AE9">
        <v>0</v>
      </c>
      <c r="AF9" t="s">
        <v>63</v>
      </c>
      <c r="AG9">
        <v>0.96800000000000008</v>
      </c>
      <c r="AH9">
        <v>2</v>
      </c>
      <c r="AI9">
        <v>78846706</v>
      </c>
      <c r="AJ9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ROW(Source!A34)</f>
        <v>34</v>
      </c>
      <c r="B10">
        <v>78846707</v>
      </c>
      <c r="C10">
        <v>78846703</v>
      </c>
      <c r="D10">
        <v>35426687</v>
      </c>
      <c r="E10">
        <v>1</v>
      </c>
      <c r="F10">
        <v>1</v>
      </c>
      <c r="G10">
        <v>35040125</v>
      </c>
      <c r="H10">
        <v>2</v>
      </c>
      <c r="I10" t="s">
        <v>209</v>
      </c>
      <c r="J10" t="s">
        <v>210</v>
      </c>
      <c r="K10" t="s">
        <v>211</v>
      </c>
      <c r="L10">
        <v>1367</v>
      </c>
      <c r="N10">
        <v>1011</v>
      </c>
      <c r="O10" t="s">
        <v>205</v>
      </c>
      <c r="P10" t="s">
        <v>205</v>
      </c>
      <c r="Q10">
        <v>1</v>
      </c>
      <c r="X10">
        <v>0.11</v>
      </c>
      <c r="Y10">
        <v>0</v>
      </c>
      <c r="Z10">
        <v>199.18</v>
      </c>
      <c r="AA10">
        <v>22.36</v>
      </c>
      <c r="AB10">
        <v>0</v>
      </c>
      <c r="AC10">
        <v>0</v>
      </c>
      <c r="AD10">
        <v>1</v>
      </c>
      <c r="AE10">
        <v>0</v>
      </c>
      <c r="AF10" t="s">
        <v>63</v>
      </c>
      <c r="AG10">
        <v>0.12100000000000001</v>
      </c>
      <c r="AH10">
        <v>2</v>
      </c>
      <c r="AI10">
        <v>78846707</v>
      </c>
      <c r="AJ10">
        <v>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ROW(Source!A34)</f>
        <v>34</v>
      </c>
      <c r="B11">
        <v>78846708</v>
      </c>
      <c r="C11">
        <v>78846703</v>
      </c>
      <c r="D11">
        <v>35426833</v>
      </c>
      <c r="E11">
        <v>1</v>
      </c>
      <c r="F11">
        <v>1</v>
      </c>
      <c r="G11">
        <v>35040125</v>
      </c>
      <c r="H11">
        <v>2</v>
      </c>
      <c r="I11" t="s">
        <v>212</v>
      </c>
      <c r="J11" t="s">
        <v>213</v>
      </c>
      <c r="K11" t="s">
        <v>214</v>
      </c>
      <c r="L11">
        <v>1367</v>
      </c>
      <c r="N11">
        <v>1011</v>
      </c>
      <c r="O11" t="s">
        <v>205</v>
      </c>
      <c r="P11" t="s">
        <v>205</v>
      </c>
      <c r="Q11">
        <v>1</v>
      </c>
      <c r="X11">
        <v>0.02</v>
      </c>
      <c r="Y11">
        <v>0</v>
      </c>
      <c r="Z11">
        <v>64.89</v>
      </c>
      <c r="AA11">
        <v>7.74</v>
      </c>
      <c r="AB11">
        <v>0</v>
      </c>
      <c r="AC11">
        <v>0</v>
      </c>
      <c r="AD11">
        <v>1</v>
      </c>
      <c r="AE11">
        <v>0</v>
      </c>
      <c r="AF11" t="s">
        <v>63</v>
      </c>
      <c r="AG11">
        <v>2.2000000000000002E-2</v>
      </c>
      <c r="AH11">
        <v>2</v>
      </c>
      <c r="AI11">
        <v>78846708</v>
      </c>
      <c r="AJ11">
        <v>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ROW(Source!A34)</f>
        <v>34</v>
      </c>
      <c r="B12">
        <v>78846709</v>
      </c>
      <c r="C12">
        <v>78846703</v>
      </c>
      <c r="D12">
        <v>51324991</v>
      </c>
      <c r="E12">
        <v>1</v>
      </c>
      <c r="F12">
        <v>1</v>
      </c>
      <c r="G12">
        <v>35040125</v>
      </c>
      <c r="H12">
        <v>2</v>
      </c>
      <c r="I12" t="s">
        <v>215</v>
      </c>
      <c r="J12" t="s">
        <v>216</v>
      </c>
      <c r="K12" t="s">
        <v>217</v>
      </c>
      <c r="L12">
        <v>1367</v>
      </c>
      <c r="N12">
        <v>1011</v>
      </c>
      <c r="O12" t="s">
        <v>205</v>
      </c>
      <c r="P12" t="s">
        <v>205</v>
      </c>
      <c r="Q12">
        <v>1</v>
      </c>
      <c r="X12">
        <v>0.3</v>
      </c>
      <c r="Y12">
        <v>0</v>
      </c>
      <c r="Z12">
        <v>152.76</v>
      </c>
      <c r="AA12">
        <v>15.65</v>
      </c>
      <c r="AB12">
        <v>0</v>
      </c>
      <c r="AC12">
        <v>0</v>
      </c>
      <c r="AD12">
        <v>1</v>
      </c>
      <c r="AE12">
        <v>0</v>
      </c>
      <c r="AF12" t="s">
        <v>63</v>
      </c>
      <c r="AG12">
        <v>0.33</v>
      </c>
      <c r="AH12">
        <v>2</v>
      </c>
      <c r="AI12">
        <v>78846709</v>
      </c>
      <c r="AJ12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ROW(Source!A34)</f>
        <v>34</v>
      </c>
      <c r="B13">
        <v>78846710</v>
      </c>
      <c r="C13">
        <v>78846703</v>
      </c>
      <c r="D13">
        <v>46641005</v>
      </c>
      <c r="E13">
        <v>1</v>
      </c>
      <c r="F13">
        <v>1</v>
      </c>
      <c r="G13">
        <v>35040125</v>
      </c>
      <c r="H13">
        <v>2</v>
      </c>
      <c r="I13" t="s">
        <v>218</v>
      </c>
      <c r="J13" t="s">
        <v>219</v>
      </c>
      <c r="K13" t="s">
        <v>220</v>
      </c>
      <c r="L13">
        <v>1367</v>
      </c>
      <c r="N13">
        <v>1011</v>
      </c>
      <c r="O13" t="s">
        <v>205</v>
      </c>
      <c r="P13" t="s">
        <v>205</v>
      </c>
      <c r="Q13">
        <v>1</v>
      </c>
      <c r="X13">
        <v>0.12</v>
      </c>
      <c r="Y13">
        <v>0</v>
      </c>
      <c r="Z13">
        <v>246.68</v>
      </c>
      <c r="AA13">
        <v>13.37</v>
      </c>
      <c r="AB13">
        <v>0</v>
      </c>
      <c r="AC13">
        <v>0</v>
      </c>
      <c r="AD13">
        <v>1</v>
      </c>
      <c r="AE13">
        <v>0</v>
      </c>
      <c r="AF13" t="s">
        <v>63</v>
      </c>
      <c r="AG13">
        <v>0.13200000000000001</v>
      </c>
      <c r="AH13">
        <v>2</v>
      </c>
      <c r="AI13">
        <v>78846710</v>
      </c>
      <c r="AJ13">
        <v>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78846711</v>
      </c>
      <c r="C14">
        <v>78846703</v>
      </c>
      <c r="D14">
        <v>38425207</v>
      </c>
      <c r="E14">
        <v>1</v>
      </c>
      <c r="F14">
        <v>1</v>
      </c>
      <c r="G14">
        <v>35040125</v>
      </c>
      <c r="H14">
        <v>2</v>
      </c>
      <c r="I14" t="s">
        <v>221</v>
      </c>
      <c r="J14" t="s">
        <v>222</v>
      </c>
      <c r="K14" t="s">
        <v>223</v>
      </c>
      <c r="L14">
        <v>1367</v>
      </c>
      <c r="N14">
        <v>1011</v>
      </c>
      <c r="O14" t="s">
        <v>205</v>
      </c>
      <c r="P14" t="s">
        <v>205</v>
      </c>
      <c r="Q14">
        <v>1</v>
      </c>
      <c r="X14">
        <v>0.88</v>
      </c>
      <c r="Y14">
        <v>0</v>
      </c>
      <c r="Z14">
        <v>80.14</v>
      </c>
      <c r="AA14">
        <v>18.739999999999998</v>
      </c>
      <c r="AB14">
        <v>0</v>
      </c>
      <c r="AC14">
        <v>0</v>
      </c>
      <c r="AD14">
        <v>1</v>
      </c>
      <c r="AE14">
        <v>0</v>
      </c>
      <c r="AF14" t="s">
        <v>63</v>
      </c>
      <c r="AG14">
        <v>0.96800000000000008</v>
      </c>
      <c r="AH14">
        <v>2</v>
      </c>
      <c r="AI14">
        <v>78846711</v>
      </c>
      <c r="AJ14">
        <v>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ROW(Source!A34)</f>
        <v>34</v>
      </c>
      <c r="B15">
        <v>78846712</v>
      </c>
      <c r="C15">
        <v>78846703</v>
      </c>
      <c r="D15">
        <v>35402768</v>
      </c>
      <c r="E15">
        <v>1</v>
      </c>
      <c r="F15">
        <v>1</v>
      </c>
      <c r="G15">
        <v>35040125</v>
      </c>
      <c r="H15">
        <v>3</v>
      </c>
      <c r="I15" t="s">
        <v>224</v>
      </c>
      <c r="J15" t="s">
        <v>225</v>
      </c>
      <c r="K15" t="s">
        <v>226</v>
      </c>
      <c r="L15">
        <v>1348</v>
      </c>
      <c r="N15">
        <v>1009</v>
      </c>
      <c r="O15" t="s">
        <v>227</v>
      </c>
      <c r="P15" t="s">
        <v>227</v>
      </c>
      <c r="Q15">
        <v>1000</v>
      </c>
      <c r="X15">
        <v>1.505E-3</v>
      </c>
      <c r="Y15">
        <v>5778.3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1.505E-3</v>
      </c>
      <c r="AH15">
        <v>2</v>
      </c>
      <c r="AI15">
        <v>78846712</v>
      </c>
      <c r="AJ15">
        <v>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ROW(Source!A34)</f>
        <v>34</v>
      </c>
      <c r="B16">
        <v>78846713</v>
      </c>
      <c r="C16">
        <v>78846703</v>
      </c>
      <c r="D16">
        <v>35401951</v>
      </c>
      <c r="E16">
        <v>1</v>
      </c>
      <c r="F16">
        <v>1</v>
      </c>
      <c r="G16">
        <v>35040125</v>
      </c>
      <c r="H16">
        <v>3</v>
      </c>
      <c r="I16" t="s">
        <v>228</v>
      </c>
      <c r="J16" t="s">
        <v>229</v>
      </c>
      <c r="K16" t="s">
        <v>230</v>
      </c>
      <c r="L16">
        <v>1339</v>
      </c>
      <c r="N16">
        <v>1007</v>
      </c>
      <c r="O16" t="s">
        <v>39</v>
      </c>
      <c r="P16" t="s">
        <v>39</v>
      </c>
      <c r="Q16">
        <v>1</v>
      </c>
      <c r="X16">
        <v>1.9</v>
      </c>
      <c r="Y16">
        <v>7.07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1.9</v>
      </c>
      <c r="AH16">
        <v>2</v>
      </c>
      <c r="AI16">
        <v>78846713</v>
      </c>
      <c r="AJ16">
        <v>10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ROW(Source!A34)</f>
        <v>34</v>
      </c>
      <c r="B17">
        <v>78846714</v>
      </c>
      <c r="C17">
        <v>78846703</v>
      </c>
      <c r="D17">
        <v>40089637</v>
      </c>
      <c r="E17">
        <v>1</v>
      </c>
      <c r="F17">
        <v>1</v>
      </c>
      <c r="G17">
        <v>35040125</v>
      </c>
      <c r="H17">
        <v>3</v>
      </c>
      <c r="I17" t="s">
        <v>231</v>
      </c>
      <c r="J17" t="s">
        <v>232</v>
      </c>
      <c r="K17" t="s">
        <v>233</v>
      </c>
      <c r="L17">
        <v>1346</v>
      </c>
      <c r="N17">
        <v>1009</v>
      </c>
      <c r="O17" t="s">
        <v>70</v>
      </c>
      <c r="P17" t="s">
        <v>70</v>
      </c>
      <c r="Q17">
        <v>1</v>
      </c>
      <c r="X17">
        <v>4.3200000000000002E-2</v>
      </c>
      <c r="Y17">
        <v>7.48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4.3200000000000002E-2</v>
      </c>
      <c r="AH17">
        <v>2</v>
      </c>
      <c r="AI17">
        <v>78846714</v>
      </c>
      <c r="AJ17">
        <v>12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ROW(Source!A34)</f>
        <v>34</v>
      </c>
      <c r="B18">
        <v>78846715</v>
      </c>
      <c r="C18">
        <v>78846703</v>
      </c>
      <c r="D18">
        <v>38366292</v>
      </c>
      <c r="E18">
        <v>35040125</v>
      </c>
      <c r="F18">
        <v>1</v>
      </c>
      <c r="G18">
        <v>35040125</v>
      </c>
      <c r="H18">
        <v>3</v>
      </c>
      <c r="I18" t="s">
        <v>272</v>
      </c>
      <c r="J18" t="s">
        <v>3</v>
      </c>
      <c r="K18" t="s">
        <v>273</v>
      </c>
      <c r="L18">
        <v>1346</v>
      </c>
      <c r="N18">
        <v>1009</v>
      </c>
      <c r="O18" t="s">
        <v>70</v>
      </c>
      <c r="P18" t="s">
        <v>70</v>
      </c>
      <c r="Q18">
        <v>1</v>
      </c>
      <c r="X18">
        <v>116.8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116.8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ROW(Source!A34)</f>
        <v>34</v>
      </c>
      <c r="B19">
        <v>78846716</v>
      </c>
      <c r="C19">
        <v>78846703</v>
      </c>
      <c r="D19">
        <v>38374758</v>
      </c>
      <c r="E19">
        <v>35040125</v>
      </c>
      <c r="F19">
        <v>1</v>
      </c>
      <c r="G19">
        <v>35040125</v>
      </c>
      <c r="H19">
        <v>3</v>
      </c>
      <c r="I19" t="s">
        <v>274</v>
      </c>
      <c r="J19" t="s">
        <v>3</v>
      </c>
      <c r="K19" t="s">
        <v>275</v>
      </c>
      <c r="L19">
        <v>1301</v>
      </c>
      <c r="N19">
        <v>1003</v>
      </c>
      <c r="O19" t="s">
        <v>79</v>
      </c>
      <c r="P19" t="s">
        <v>79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ROW(Source!A34)</f>
        <v>34</v>
      </c>
      <c r="B20">
        <v>78846717</v>
      </c>
      <c r="C20">
        <v>78846703</v>
      </c>
      <c r="D20">
        <v>38367248</v>
      </c>
      <c r="E20">
        <v>35040125</v>
      </c>
      <c r="F20">
        <v>1</v>
      </c>
      <c r="G20">
        <v>35040125</v>
      </c>
      <c r="H20">
        <v>3</v>
      </c>
      <c r="I20" t="s">
        <v>276</v>
      </c>
      <c r="J20" t="s">
        <v>3</v>
      </c>
      <c r="K20" t="s">
        <v>277</v>
      </c>
      <c r="L20">
        <v>1296</v>
      </c>
      <c r="N20">
        <v>1002</v>
      </c>
      <c r="O20" t="s">
        <v>74</v>
      </c>
      <c r="P20" t="s">
        <v>74</v>
      </c>
      <c r="Q20">
        <v>1</v>
      </c>
      <c r="X20">
        <v>5.9279999999999999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5.9279999999999999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ROW(Source!A38)</f>
        <v>38</v>
      </c>
      <c r="B21">
        <v>76036347</v>
      </c>
      <c r="C21">
        <v>76034747</v>
      </c>
      <c r="D21">
        <v>49778902</v>
      </c>
      <c r="E21">
        <v>35040125</v>
      </c>
      <c r="F21">
        <v>1</v>
      </c>
      <c r="G21">
        <v>35040125</v>
      </c>
      <c r="H21">
        <v>1</v>
      </c>
      <c r="I21" t="s">
        <v>199</v>
      </c>
      <c r="J21" t="s">
        <v>3</v>
      </c>
      <c r="K21" t="s">
        <v>200</v>
      </c>
      <c r="L21">
        <v>1191</v>
      </c>
      <c r="N21">
        <v>1013</v>
      </c>
      <c r="O21" t="s">
        <v>201</v>
      </c>
      <c r="P21" t="s">
        <v>201</v>
      </c>
      <c r="Q21">
        <v>1</v>
      </c>
      <c r="X21">
        <v>1.1499999999999999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29</v>
      </c>
      <c r="AG21">
        <v>1.2649999999999999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ROW(Source!A38)</f>
        <v>38</v>
      </c>
      <c r="B22">
        <v>76036348</v>
      </c>
      <c r="C22">
        <v>76034747</v>
      </c>
      <c r="D22">
        <v>49776748</v>
      </c>
      <c r="E22">
        <v>1</v>
      </c>
      <c r="F22">
        <v>1</v>
      </c>
      <c r="G22">
        <v>35040125</v>
      </c>
      <c r="H22">
        <v>2</v>
      </c>
      <c r="I22" t="s">
        <v>278</v>
      </c>
      <c r="J22" t="s">
        <v>279</v>
      </c>
      <c r="K22" t="s">
        <v>280</v>
      </c>
      <c r="L22">
        <v>1367</v>
      </c>
      <c r="N22">
        <v>1011</v>
      </c>
      <c r="O22" t="s">
        <v>205</v>
      </c>
      <c r="P22" t="s">
        <v>205</v>
      </c>
      <c r="Q22">
        <v>1</v>
      </c>
      <c r="X22">
        <v>0.56000000000000005</v>
      </c>
      <c r="Y22">
        <v>0</v>
      </c>
      <c r="Z22">
        <v>4.63</v>
      </c>
      <c r="AA22">
        <v>0.02</v>
      </c>
      <c r="AB22">
        <v>0</v>
      </c>
      <c r="AC22">
        <v>0</v>
      </c>
      <c r="AD22">
        <v>1</v>
      </c>
      <c r="AE22">
        <v>0</v>
      </c>
      <c r="AF22" t="s">
        <v>29</v>
      </c>
      <c r="AG22">
        <v>0.6160000000000001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ROW(Source!A38)</f>
        <v>38</v>
      </c>
      <c r="B23">
        <v>76036349</v>
      </c>
      <c r="C23">
        <v>76034747</v>
      </c>
      <c r="D23">
        <v>35402780</v>
      </c>
      <c r="E23">
        <v>1</v>
      </c>
      <c r="F23">
        <v>1</v>
      </c>
      <c r="G23">
        <v>35040125</v>
      </c>
      <c r="H23">
        <v>3</v>
      </c>
      <c r="I23" t="s">
        <v>281</v>
      </c>
      <c r="J23" t="s">
        <v>282</v>
      </c>
      <c r="K23" t="s">
        <v>283</v>
      </c>
      <c r="L23">
        <v>1346</v>
      </c>
      <c r="N23">
        <v>1009</v>
      </c>
      <c r="O23" t="s">
        <v>70</v>
      </c>
      <c r="P23" t="s">
        <v>70</v>
      </c>
      <c r="Q23">
        <v>1</v>
      </c>
      <c r="X23">
        <v>6.6699999999999995E-2</v>
      </c>
      <c r="Y23">
        <v>11.25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6.6699999999999995E-2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ROW(Source!A38)</f>
        <v>38</v>
      </c>
      <c r="B24">
        <v>76036350</v>
      </c>
      <c r="C24">
        <v>76034747</v>
      </c>
      <c r="D24">
        <v>35401948</v>
      </c>
      <c r="E24">
        <v>1</v>
      </c>
      <c r="F24">
        <v>1</v>
      </c>
      <c r="G24">
        <v>35040125</v>
      </c>
      <c r="H24">
        <v>3</v>
      </c>
      <c r="I24" t="s">
        <v>284</v>
      </c>
      <c r="J24" t="s">
        <v>285</v>
      </c>
      <c r="K24" t="s">
        <v>286</v>
      </c>
      <c r="L24">
        <v>1346</v>
      </c>
      <c r="N24">
        <v>1009</v>
      </c>
      <c r="O24" t="s">
        <v>70</v>
      </c>
      <c r="P24" t="s">
        <v>70</v>
      </c>
      <c r="Q24">
        <v>1</v>
      </c>
      <c r="X24">
        <v>0.1</v>
      </c>
      <c r="Y24">
        <v>1.61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ROW(Source!A39)</f>
        <v>39</v>
      </c>
      <c r="B25">
        <v>76036351</v>
      </c>
      <c r="C25">
        <v>76034761</v>
      </c>
      <c r="D25">
        <v>38367449</v>
      </c>
      <c r="E25">
        <v>35040125</v>
      </c>
      <c r="F25">
        <v>1</v>
      </c>
      <c r="G25">
        <v>35040125</v>
      </c>
      <c r="H25">
        <v>1</v>
      </c>
      <c r="I25" t="s">
        <v>199</v>
      </c>
      <c r="J25" t="s">
        <v>3</v>
      </c>
      <c r="K25" t="s">
        <v>200</v>
      </c>
      <c r="L25">
        <v>1191</v>
      </c>
      <c r="N25">
        <v>1013</v>
      </c>
      <c r="O25" t="s">
        <v>201</v>
      </c>
      <c r="P25" t="s">
        <v>201</v>
      </c>
      <c r="Q25">
        <v>1</v>
      </c>
      <c r="X25">
        <v>0.26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29</v>
      </c>
      <c r="AG25">
        <v>0.28600000000000003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ROW(Source!A39)</f>
        <v>39</v>
      </c>
      <c r="B26">
        <v>76036352</v>
      </c>
      <c r="C26">
        <v>76034761</v>
      </c>
      <c r="D26">
        <v>38425216</v>
      </c>
      <c r="E26">
        <v>1</v>
      </c>
      <c r="F26">
        <v>1</v>
      </c>
      <c r="G26">
        <v>35040125</v>
      </c>
      <c r="H26">
        <v>2</v>
      </c>
      <c r="I26" t="s">
        <v>206</v>
      </c>
      <c r="J26" t="s">
        <v>207</v>
      </c>
      <c r="K26" t="s">
        <v>208</v>
      </c>
      <c r="L26">
        <v>1367</v>
      </c>
      <c r="N26">
        <v>1011</v>
      </c>
      <c r="O26" t="s">
        <v>205</v>
      </c>
      <c r="P26" t="s">
        <v>205</v>
      </c>
      <c r="Q26">
        <v>1</v>
      </c>
      <c r="X26">
        <v>0.26</v>
      </c>
      <c r="Y26">
        <v>0</v>
      </c>
      <c r="Z26">
        <v>1948.76</v>
      </c>
      <c r="AA26">
        <v>74.41</v>
      </c>
      <c r="AB26">
        <v>0</v>
      </c>
      <c r="AC26">
        <v>0</v>
      </c>
      <c r="AD26">
        <v>1</v>
      </c>
      <c r="AE26">
        <v>0</v>
      </c>
      <c r="AF26" t="s">
        <v>29</v>
      </c>
      <c r="AG26">
        <v>0.28600000000000003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ROW(Source!A75)</f>
        <v>75</v>
      </c>
      <c r="B27">
        <v>76036353</v>
      </c>
      <c r="C27">
        <v>76034768</v>
      </c>
      <c r="D27">
        <v>38366038</v>
      </c>
      <c r="E27">
        <v>35040125</v>
      </c>
      <c r="F27">
        <v>1</v>
      </c>
      <c r="G27">
        <v>35040125</v>
      </c>
      <c r="H27">
        <v>1</v>
      </c>
      <c r="I27" t="s">
        <v>199</v>
      </c>
      <c r="J27" t="s">
        <v>3</v>
      </c>
      <c r="K27" t="s">
        <v>200</v>
      </c>
      <c r="L27">
        <v>1191</v>
      </c>
      <c r="N27">
        <v>1013</v>
      </c>
      <c r="O27" t="s">
        <v>201</v>
      </c>
      <c r="P27" t="s">
        <v>201</v>
      </c>
      <c r="Q27">
        <v>1</v>
      </c>
      <c r="X27">
        <v>15.8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29</v>
      </c>
      <c r="AG27">
        <v>17.380000000000003</v>
      </c>
      <c r="AH27">
        <v>2</v>
      </c>
      <c r="AI27">
        <v>76034769</v>
      </c>
      <c r="AJ27">
        <v>15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ROW(Source!A78)</f>
        <v>78</v>
      </c>
      <c r="B28">
        <v>76036354</v>
      </c>
      <c r="C28">
        <v>76034783</v>
      </c>
      <c r="D28">
        <v>38366038</v>
      </c>
      <c r="E28">
        <v>35040125</v>
      </c>
      <c r="F28">
        <v>1</v>
      </c>
      <c r="G28">
        <v>35040125</v>
      </c>
      <c r="H28">
        <v>1</v>
      </c>
      <c r="I28" t="s">
        <v>199</v>
      </c>
      <c r="J28" t="s">
        <v>3</v>
      </c>
      <c r="K28" t="s">
        <v>200</v>
      </c>
      <c r="L28">
        <v>1191</v>
      </c>
      <c r="N28">
        <v>1013</v>
      </c>
      <c r="O28" t="s">
        <v>201</v>
      </c>
      <c r="P28" t="s">
        <v>201</v>
      </c>
      <c r="Q28">
        <v>1</v>
      </c>
      <c r="X28">
        <v>155.88999999999999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29</v>
      </c>
      <c r="AG28">
        <v>171.47899999999998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ROW(Source!A78)</f>
        <v>78</v>
      </c>
      <c r="B29">
        <v>76036355</v>
      </c>
      <c r="C29">
        <v>76034783</v>
      </c>
      <c r="D29">
        <v>38392086</v>
      </c>
      <c r="E29">
        <v>35040125</v>
      </c>
      <c r="F29">
        <v>1</v>
      </c>
      <c r="G29">
        <v>35040125</v>
      </c>
      <c r="H29">
        <v>3</v>
      </c>
      <c r="I29" t="s">
        <v>287</v>
      </c>
      <c r="J29" t="s">
        <v>3</v>
      </c>
      <c r="K29" t="s">
        <v>288</v>
      </c>
      <c r="L29">
        <v>1035</v>
      </c>
      <c r="N29">
        <v>1013</v>
      </c>
      <c r="O29" t="s">
        <v>178</v>
      </c>
      <c r="P29" t="s">
        <v>178</v>
      </c>
      <c r="Q29">
        <v>1</v>
      </c>
      <c r="X29">
        <v>100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100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ROW(Source!A80)</f>
        <v>80</v>
      </c>
      <c r="B30">
        <v>76036356</v>
      </c>
      <c r="C30">
        <v>76034788</v>
      </c>
      <c r="D30">
        <v>38366038</v>
      </c>
      <c r="E30">
        <v>35040125</v>
      </c>
      <c r="F30">
        <v>1</v>
      </c>
      <c r="G30">
        <v>35040125</v>
      </c>
      <c r="H30">
        <v>1</v>
      </c>
      <c r="I30" t="s">
        <v>199</v>
      </c>
      <c r="J30" t="s">
        <v>3</v>
      </c>
      <c r="K30" t="s">
        <v>200</v>
      </c>
      <c r="L30">
        <v>1191</v>
      </c>
      <c r="N30">
        <v>1013</v>
      </c>
      <c r="O30" t="s">
        <v>201</v>
      </c>
      <c r="P30" t="s">
        <v>201</v>
      </c>
      <c r="Q30">
        <v>1</v>
      </c>
      <c r="X30">
        <v>0.1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29</v>
      </c>
      <c r="AG30">
        <v>0.11000000000000001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34</v>
      </c>
      <c r="B1">
        <v>1</v>
      </c>
      <c r="C1" t="s">
        <v>3</v>
      </c>
      <c r="D1" t="s">
        <v>3</v>
      </c>
      <c r="E1" t="s">
        <v>63</v>
      </c>
      <c r="F1" t="s">
        <v>63</v>
      </c>
      <c r="G1" t="s">
        <v>63</v>
      </c>
      <c r="H1" t="s">
        <v>3</v>
      </c>
      <c r="I1" t="s">
        <v>63</v>
      </c>
      <c r="J1" t="s">
        <v>63</v>
      </c>
      <c r="K1" t="s">
        <v>3</v>
      </c>
      <c r="L1" t="s">
        <v>3</v>
      </c>
      <c r="M1" t="s">
        <v>3</v>
      </c>
      <c r="N1" t="s">
        <v>3</v>
      </c>
      <c r="O1" t="s">
        <v>63</v>
      </c>
      <c r="P1" t="s">
        <v>3</v>
      </c>
      <c r="Q1" t="s">
        <v>3</v>
      </c>
      <c r="R1" t="s">
        <v>3</v>
      </c>
      <c r="S1" t="s">
        <v>289</v>
      </c>
      <c r="T1" t="s">
        <v>293</v>
      </c>
      <c r="U1" t="s">
        <v>290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5">
      <c r="F12" t="str">
        <f>Source!F12</f>
        <v>02-01-02</v>
      </c>
      <c r="G12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</vt:lpstr>
      <vt:lpstr>Source</vt:lpstr>
      <vt:lpstr>SourceObSm</vt:lpstr>
      <vt:lpstr>SmtRes</vt:lpstr>
      <vt:lpstr>EtalonRes</vt:lpstr>
      <vt:lpstr>SrcPoprs</vt:lpstr>
      <vt:lpstr>SrcKA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2025-11-18T12:35:20Z</dcterms:created>
  <dcterms:modified xsi:type="dcterms:W3CDTF">2026-02-03T11:42:06Z</dcterms:modified>
</cp:coreProperties>
</file>